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4B1D511-AF84-4F9A-942C-29477CFC2B8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T15" i="1"/>
  <c r="BF16" i="1"/>
  <c r="BT16" i="1"/>
</calcChain>
</file>

<file path=xl/sharedStrings.xml><?xml version="1.0" encoding="utf-8"?>
<sst xmlns="http://schemas.openxmlformats.org/spreadsheetml/2006/main" count="968" uniqueCount="422">
  <si>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</si>
  <si>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</si>
  <si>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</si>
  <si>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</si>
  <si>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</si>
  <si>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</si>
  <si>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</si>
  <si>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</si>
  <si>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</si>
  <si>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</si>
  <si>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</si>
  <si>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</si>
  <si>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</si>
  <si>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</si>
  <si>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</si>
  <si>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</si>
  <si>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</si>
  <si>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</si>
  <si>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</si>
  <si>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</si>
  <si>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</si>
  <si>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</si>
  <si>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</si>
  <si>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</si>
  <si>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</si>
  <si>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</si>
  <si>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</si>
  <si>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</si>
  <si>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</si>
  <si>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</si>
  <si>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</si>
  <si>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</si>
  <si>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</si>
  <si>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</si>
  <si>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</si>
  <si>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</si>
  <si>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</si>
  <si>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</si>
  <si>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</si>
  <si>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</si>
  <si>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</si>
  <si>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</si>
  <si>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</si>
  <si>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</si>
  <si>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</si>
  <si>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</si>
  <si>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</si>
  <si>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</si>
  <si>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</si>
  <si>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</si>
  <si>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</si>
  <si>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</si>
  <si>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</si>
  <si>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</si>
  <si>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</si>
  <si>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</si>
  <si>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</si>
  <si>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</si>
  <si>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</si>
  <si>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</si>
  <si>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</si>
  <si>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</si>
  <si>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</si>
  <si>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</si>
  <si>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</si>
  <si>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</si>
  <si>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</si>
  <si>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</si>
  <si>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</si>
  <si>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</si>
  <si>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</si>
  <si>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</si>
  <si>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</si>
  <si>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Sadzaglishvili, S</t>
  </si>
  <si>
    <t/>
  </si>
  <si>
    <t>Sadzaglishvili, Shorena</t>
  </si>
  <si>
    <t>Reconstructing social welfare institutions and building a professional social work workforce in post-Soviet Georgia: An ecological systems framework</t>
  </si>
  <si>
    <t>INTERNATIONAL SOCIAL WORK</t>
  </si>
  <si>
    <t>English</t>
  </si>
  <si>
    <t>Article</t>
  </si>
  <si>
    <t>Child welfare; criminal justice; ecological systems approach; Georgia; post-Soviet country; professional association; social welfare; social work profession</t>
  </si>
  <si>
    <t>This article discusses the development of social welfare institutions in post-Soviet Georgia and the role of social work in this development, based on the ecological system perspective. Transactional processes are described to better understand challenges to social welfare reform and to professional social work. Two major fields, child welfare and criminal justice, are discussed in some detail, as they demonstrate constructive collaboration among various stakeholders. Areas for improvement in these and other fields are also considered, as are the challenges facing social work. A need for more active participation of the social work workforce as agents of change is highlighted.</t>
  </si>
  <si>
    <t>[Sadzaglishvili, Shorena] Ilia State Univ, MSW Program, Tbilisi, Georgia; [Sadzaglishvili, Shorena] Ilia State Univ, PhD Program, Tbilisi, Georgia</t>
  </si>
  <si>
    <t>Ilia State University; Ilia State University</t>
  </si>
  <si>
    <t>Sadzaglishvili, S (corresponding author), Ilia State Univ, 3-5 Cholokashvili St, GE-0162 Tbilisi, Georgia.</t>
  </si>
  <si>
    <t>shorena_sadzaglishvili@iliauni.edu.ge</t>
  </si>
  <si>
    <t>Sadzaglishvili, Shorena/AAC-8172-2019</t>
  </si>
  <si>
    <t>Sadzaglishvili, Shorena/0000-0002-5469-1893</t>
  </si>
  <si>
    <t>SAGE PUBLICATIONS LTD</t>
  </si>
  <si>
    <t>LONDON</t>
  </si>
  <si>
    <t>1 OLIVERS YARD, 55 CITY ROAD, LONDON EC1Y 1SP, ENGLAND</t>
  </si>
  <si>
    <t>0020-8728</t>
  </si>
  <si>
    <t>1461-7234</t>
  </si>
  <si>
    <t>INT SOC WORK</t>
  </si>
  <si>
    <t>Int. Soc. Work</t>
  </si>
  <si>
    <t>NOV</t>
  </si>
  <si>
    <t>10.1177/0020872816674790</t>
  </si>
  <si>
    <t>Social Work</t>
  </si>
  <si>
    <t>Social Science Citation Index (SSCI)</t>
  </si>
  <si>
    <t>HD4IF</t>
  </si>
  <si>
    <t>2023-10-08</t>
  </si>
  <si>
    <t>WOS:000452490100035</t>
  </si>
  <si>
    <t>Grogan, L</t>
  </si>
  <si>
    <t>Grogan, Louise</t>
  </si>
  <si>
    <t>An economic examination of the post-transition fertility decline in Russia</t>
  </si>
  <si>
    <t>POST-COMMUNIST ECONOMIES</t>
  </si>
  <si>
    <t>GERMANY; DEMAND</t>
  </si>
  <si>
    <t>This article uses longitudinal household data to examine the decline in the Total Fertility Rate in Russia from 2.0 in 1989 to 1.3 in 2001. Using individual and community-level panel data spanning the 1994-2001 era, the decline in household income can account for about a 28% decline in yearly birth propensities amongst married couples. The relationship between educational attainment and fertility appears to have changed markedly in the post-Soviet era. More educated individuals now have greater propensities to bear children than their vocationally educated counterparts within marriage. Female labour force participation is not strongly associated with fertility decisions of married women in the post-Soviet era, and local provisions for children also do not have important effects. These results suggest that improving real family incomes will be more important in raising fertility rates than improving child benefits levels or increasing community childcare provisions.</t>
  </si>
  <si>
    <t>Univ Guelph, Dept Econ, Guelph, ON N19 2W1, Canada</t>
  </si>
  <si>
    <t>University of Guelph</t>
  </si>
  <si>
    <t>Grogan, L (corresponding author), Univ Guelph, Dept Econ, MacKinnon Bldg Rm 743, Guelph, ON N19 2W1, Canada.</t>
  </si>
  <si>
    <t>lgrogan@uoguelph.ca</t>
  </si>
  <si>
    <t>ROUTLEDGE JOURNALS, TAYLOR &amp; FRANCIS LTD</t>
  </si>
  <si>
    <t>ABINGDON</t>
  </si>
  <si>
    <t>2-4 PARK SQUARE, MILTON PARK, ABINGDON OX14 4RN, OXON, ENGLAND</t>
  </si>
  <si>
    <t>1463-1377</t>
  </si>
  <si>
    <t>1465-3958</t>
  </si>
  <si>
    <t>POST-COMMUNIST ECON</t>
  </si>
  <si>
    <t>Post-Communist Econ.</t>
  </si>
  <si>
    <t>DEC</t>
  </si>
  <si>
    <t>10.1080/14631370601008415</t>
  </si>
  <si>
    <t>Economics</t>
  </si>
  <si>
    <t>Business &amp; Economics</t>
  </si>
  <si>
    <t>124MT</t>
  </si>
  <si>
    <t>WOS:000243372600001</t>
  </si>
  <si>
    <t>Holavins, A; Lebedev, D</t>
  </si>
  <si>
    <t>Holavins, Arturs; Lebedev, Daniil</t>
  </si>
  <si>
    <t>Subjectivity of disempowerment: Evidence from parental attitudes towards inclusive education in post-soviet countries</t>
  </si>
  <si>
    <t>CHILDREN AND YOUTH SERVICES REVIEW</t>
  </si>
  <si>
    <t>Disempowerment; Empowerment; Attitudes towards inclusive education; Inclusive education</t>
  </si>
  <si>
    <t>DISCRIMINATION; TEACHERS</t>
  </si>
  <si>
    <t>Subjective (dis)empowerment in inclusive education may lead to parents of children without disabilities feeling disempowered compared to parents of children with disabilities because of the lack of membership in third sector organisations, associations, and self-help groups. This, in turn, may lead to a more passive and objectified view with regards to civic activism. In this paper, we used data from Inclusive Education and Society: Strategies, Practices, and Resources project to distinguish multi-dimensional attitudes towards inclusive education between parents of children with disabilities and parents of children without disabilities in eight post-soviet countries. Then, focusing on Russia, we checked whether there is a connection between opposite attitudes towards inclusive education in two groups with proxy variables representing subjective (dis)empowerment. We confirmed that the parents of children with disabilities experience subjective empowerment as expressed open, proactive, and selfconfident views on approaching, dealing with, and solving individual struggles or public issues. Parents with children without disabilities presented views which reflect more general distrust of political institutions and skepticism towards social solidarity common among the Russian population. Additional social and economic vulnerabilities serve as a point for collaboration and an additional resource to build on own public participation for parents with children with disabilities.</t>
  </si>
  <si>
    <t>[Holavins, Arturs] Maastricht Univ, Hlth Eth &amp; Soc Dept, B2 081, P Debyeplein 1, NL-6229HA Maastricht, Netherlands; [Lebedev, Daniil] HSE Univ, Int Lab Social Integrat Res, Basmannyi Tupik 10-12,App 123, Moscow, Russia</t>
  </si>
  <si>
    <t>Maastricht University; HSE University (National Research University Higher School of Economics)</t>
  </si>
  <si>
    <t>Lebedev, D (corresponding author), HSE Univ, Int Lab Social Integrat Res, Basmannyi Tupik 10-12,App 123, Moscow, Russia.</t>
  </si>
  <si>
    <t>a.holavins@maastrichtuniversity.nl; zenon-daniil@yandex.ru</t>
  </si>
  <si>
    <t>Holavins, Arturs/GRN-8370-2022</t>
  </si>
  <si>
    <t>Holavins, Arturs/0000-0001-5169-2201; Lebedev, Daniil/0000-0001-7246-8022</t>
  </si>
  <si>
    <t>PERGAMON-ELSEVIER SCIENCE LTD</t>
  </si>
  <si>
    <t>OXFORD</t>
  </si>
  <si>
    <t>THE BOULEVARD, LANGFORD LANE, KIDLINGTON, OXFORD OX5 1GB, ENGLAND</t>
  </si>
  <si>
    <t>0190-7409</t>
  </si>
  <si>
    <t>1873-7765</t>
  </si>
  <si>
    <t>CHILD YOUTH SERV REV</t>
  </si>
  <si>
    <t>Child. Youth Serv. Rev.</t>
  </si>
  <si>
    <t>10.1016/j.childyouth.2023.107120</t>
  </si>
  <si>
    <t>Family Studies; Social Work</t>
  </si>
  <si>
    <t>Q6PE6</t>
  </si>
  <si>
    <t>WOS:001058716400001</t>
  </si>
  <si>
    <t>Pukhov, DY</t>
  </si>
  <si>
    <t>Pukhov, D. Y.</t>
  </si>
  <si>
    <t>DEVIANT BEHAVIOR OF MINORS IN RUSSIA IN THE SECOND HALF OF THE 19TH - EARLY 20TH CENTURIES IN THE COVERAGE OF POST-SOVIET HISTORIOGRAPHY</t>
  </si>
  <si>
    <t>VESTNIK PERMSKOGO UNIVERSITETA-ISTORIYA-PERM UNIVERSITY HERALD-HISTORY</t>
  </si>
  <si>
    <t>Russian</t>
  </si>
  <si>
    <t>deviant behavior; crime; suicide; prostitution; minors; Russia in the second half of the 19th - early 20th century</t>
  </si>
  <si>
    <t>The article analyzes the results of post-Soviet Russian studies of such negative forms of juvenile deviance in Russia in the second half of the 19th - early 20th centuries as crime, suicide, prostitution, and alcoholism. Despite the growing interest in this topic during the period under review, it did not fully take shape as an independent academic problem. In post-Soviet historiography, the prevailing conclusion is that the level of criminalization of the representatives of the age group under consideration increased during the second half of the 19th - early 20th centuries. Some authors associate this trend mainly with the effect of socio-economic factors (O.I. Pospelova, E.V. Mishina, etc.), while other researchers believe that such prerequisites for the deterioration of the criminal situation as the crisis of traditional values and social regulators, political instability, and Russia's participation in military conflicts were of no less importance (N.A. Zotkina, O.V. Harseeva, etc.). B.N. Mironov excludes the possibility of a negative impact of socio-economic processes on the criminal situation in the post-reform period. Some features of research positions are revealed in the explanation of the causes of the epidemic of school suicides at the turn of the 19th and 20th centuries. The generally recognized prerequisites for this deviation can be considered the imperfection of the school education system, and problems in the family and in personal relationships with peers. S.A. Zavrazhin, M.V. Egorova and I.V. Sinova believe that one should also consider the disappointment in the results of the First Russian Revolution. A.B. Lyarsky names such factors of suicidal behavior as the peculiarities of the outlook of the Russian intelligentsia and participants in the revolutionary movement, protest, the fashion for suicide, the distance between representatives of different generations in a bourgeois family, and the age characteristics of schoolchildren. Modern researchers recognize the problem of child and adolescent prostitution in the pre-revolutionary period.</t>
  </si>
  <si>
    <t>[Pukhov, D. Y.] Ural State Forest Engn Univ, Sibirskiy Trakt Str 37, Ekaterinburg 620100, Russia</t>
  </si>
  <si>
    <t>Ural State Forest Engineering University</t>
  </si>
  <si>
    <t>Pukhov, DY (corresponding author), Ural State Forest Engn Univ, Sibirskiy Trakt Str 37, Ekaterinburg 620100, Russia.</t>
  </si>
  <si>
    <t>histp5@gmail.com</t>
  </si>
  <si>
    <t>Pukhov, Denis/0000-0001-7039-3848</t>
  </si>
  <si>
    <t>PERM STATE NATL RESEARCH UNIV</t>
  </si>
  <si>
    <t>PERM</t>
  </si>
  <si>
    <t>UL BUKIREVA, 15, PERM, 614990, RUSSIA</t>
  </si>
  <si>
    <t>2219-3111</t>
  </si>
  <si>
    <t>VESTN PERMSK UNIV-IS</t>
  </si>
  <si>
    <t>Vestn. Permsk. Univ.-Istor.</t>
  </si>
  <si>
    <t>10.17072/2219-3111-2022-2-123-132</t>
  </si>
  <si>
    <t>History</t>
  </si>
  <si>
    <t>Emerging Sources Citation Index (ESCI)</t>
  </si>
  <si>
    <t>5E1RV</t>
  </si>
  <si>
    <t>gold</t>
  </si>
  <si>
    <t>WOS:000865407000011</t>
  </si>
  <si>
    <t>Mokhtari, M; Asgary, N</t>
  </si>
  <si>
    <t>Mokhtari, Manouchehr; Asgary, Nader</t>
  </si>
  <si>
    <t>Effects of Consumer Goods Shortages on Fertility in Post-Soviet Economy</t>
  </si>
  <si>
    <t>JOURNAL OF FAMILY AND ECONOMIC ISSUES</t>
  </si>
  <si>
    <t>Demography; Economic transition; Family economics; Fertility</t>
  </si>
  <si>
    <t>LABOR-FORCE PARTICIPATION; QUANTITY CONSTRAINTS; UNION; EDUCATION; FAMILIES; DEMAND; TAIWAN; OLDER</t>
  </si>
  <si>
    <t>This study makes two contributions to the study of family and economic issues. First, it investigates the effects of consumer-market shortage on fertility. Second, it considers the effects on fertility of eliminating consumer-market shortage using a survey of families from the Former Soviet Union. The estimated model of fertility showed that consumer goods shortage and fertility were positively related. The elimination of consumer goods shortage would, therefore, be expected to lower aggregate number of children in the transition (post-Soviet) economies.</t>
  </si>
  <si>
    <t>[Mokhtari, Manouchehr] Univ Maryland, Sch Publ Hlth, 1204 Marie Mt Hall, College Pk, MD 20742 USA; [Asgary, Nader] Bentley Univ, Cronin Int Ctr, Waltham, MA 02452 USA</t>
  </si>
  <si>
    <t>University System of Maryland; University of Maryland College Park; Bentley University</t>
  </si>
  <si>
    <t>Mokhtari, M (corresponding author), Univ Maryland, Sch Publ Hlth, 1204 Marie Mt Hall, College Pk, MD 20742 USA.</t>
  </si>
  <si>
    <t>mokhtari@umd.edu; nasgary@bentley.edu</t>
  </si>
  <si>
    <t>SPRINGER INTERNATIONAL PUBLISHING AG</t>
  </si>
  <si>
    <t>CHAM</t>
  </si>
  <si>
    <t>GEWERBESTRASSE 11, CHAM, CH-6330, SWITZERLAND</t>
  </si>
  <si>
    <t>1058-0476</t>
  </si>
  <si>
    <t>1573-3475</t>
  </si>
  <si>
    <t>J FAM ECON ISS</t>
  </si>
  <si>
    <t>J. Fam. Econ. Iss.</t>
  </si>
  <si>
    <t>JUN</t>
  </si>
  <si>
    <t>10.1007/s10834-009-9144-0</t>
  </si>
  <si>
    <t>Economics; Family Studies</t>
  </si>
  <si>
    <t>Business &amp; Economics; Family Studies</t>
  </si>
  <si>
    <t>V64QZ</t>
  </si>
  <si>
    <t>WOS:000211116800006</t>
  </si>
  <si>
    <t>Bulgakova, MG</t>
  </si>
  <si>
    <t>Bulgakova, Marina G.</t>
  </si>
  <si>
    <t>INTERNATIONAL COOPERATION AND ITS ROLE IN THE DEVELOPMENT OF THE IRKUTSK REGIONAL EDUCATIONAL SYSTEM IN THE POST-SOVIET PERIOD (1992-2005)</t>
  </si>
  <si>
    <t>TOMSK STATE UNIVERSITY JOURNAL</t>
  </si>
  <si>
    <t>education; region; international cooperation</t>
  </si>
  <si>
    <t>In the post-Soviet period, the Russian Federation participated in internationalizing, adopted the international experience of the management system, introduction of social institutions into the management, innovative pedagogical technologies, thus cooperating with the developed countries in different fields of education. Russia gained great experience in this sphere; many researchers presented different practices of international cooperation in school education, with that, in Irkutsk Oblast the topic is not adequately investigated. The urgency of studying the problem is determined by the need for research, systemization and analysis of the gained experience of international cooperation in different school educational activities for further introduction of different forms of the interaction in the region. The main subject of realizing the policy of international educational cooperation in the region was the Chief Education Authority of Irkutsk Oblast. International cooperation in the region was performed in different directions: the system of state-andpublic management introduction, participation in international competitions of teachers and students, exchange of pupils, seminars and conferences on upbringing and education, bilateral arrangements with Japan, Poland, South Korea, obtaining charity support, introduction of the world advanced pedagogical technologies into the educational system. The interaction was supported by different international public associations (ECHO, ACCELS, IREX, the Red Cross, and others) and charity funds (World Wide, Plan, ChildHope, and others). The analysis of international cooperation practice in the education of Irkutsk Oblast (1992-2005) allows to state that the open post-Soviet space gave the Russian society an opportunity to become familiar and study the international educational system of economically developed countries. The Chief Education Authority and innovative teachers turned out open to dialogue, thus getting a chance to make positive changes in the regional educational sphere due to the experience and support of different international structures. Pupils got a possibility to study regional geography for real. The region location extends geography of international relations and involves countries having diametrically opposite educational environments. The education of the region should hereafter actively develop and support the practice of bilateral arrangements in the educational sphere of the region and different educational organizations to study the educational systems of specific countries more thoroughly and to gain their positive experience. It is necessary to support the existing forms of the cooperation and to develop new ones as they have a positive effect on the education of the region.</t>
  </si>
  <si>
    <t>[Bulgakova, Marina G.] Irkutsk State Univ, Inst Educ Dev Irkutsk Reg, Irkutsk, Russia</t>
  </si>
  <si>
    <t>Irkutsk State University</t>
  </si>
  <si>
    <t>Bulgakova, MG (corresponding author), Irkutsk State Univ, Inst Educ Dev Irkutsk Reg, Irkutsk, Russia.</t>
  </si>
  <si>
    <t>marina.bulgakova.1969@mail.ru</t>
  </si>
  <si>
    <t>TOMSK STATE UNIV</t>
  </si>
  <si>
    <t>TOMSK</t>
  </si>
  <si>
    <t>LENIN AVE, 36, TOMSK, 634050, RUSSIA</t>
  </si>
  <si>
    <t>1561-7793</t>
  </si>
  <si>
    <t>1561-803X</t>
  </si>
  <si>
    <t>TOMSK STATE UNIV J</t>
  </si>
  <si>
    <t>Tomsk State Univ. J.</t>
  </si>
  <si>
    <t>OCT</t>
  </si>
  <si>
    <t>10.17223/15617793/399/10</t>
  </si>
  <si>
    <t>Multidisciplinary Sciences</t>
  </si>
  <si>
    <t>Science &amp; Technology - Other Topics</t>
  </si>
  <si>
    <t>V7J8E</t>
  </si>
  <si>
    <t>Bronze</t>
  </si>
  <si>
    <t>WOS:000421024700010</t>
  </si>
  <si>
    <t>Baghdasaryan, V; Barseghyan, G</t>
  </si>
  <si>
    <t>Baghdasaryan, Vardan; Barseghyan, Gayane</t>
  </si>
  <si>
    <t>Child care fee abolition and female labor supply: Quasi-experimental evidence from a developing country</t>
  </si>
  <si>
    <t>ECONOMICS OF TRANSITION AND INSTITUTIONAL CHANGE</t>
  </si>
  <si>
    <t>Article; Early Access</t>
  </si>
  <si>
    <t>child care subsidy; event study; intention-to-treat; maternal labor supply; natural experiment</t>
  </si>
  <si>
    <t>GENDER INEQUALITY; IDENTIFICATION; PARTICIPATION; EMPLOYMENT; POLICIES; COSTS; MODEL; PANEL</t>
  </si>
  <si>
    <t>The paper studies the effects of abolishing fees in the public childcare facilities on the maternal labor supply and provides evidence from a post-Soviet developing country, Armenia, characterized with low female labor force participation and high unemployment. The reform unexpectedly introduced only in the capital city created a natural experiment which we investigate using difference-in-differences methodology. The statistically significant increase of the childcare service utilization is shown to be affecting only marginally the maternal labor supply as measured by intention-to-treat effects. The positive results are more robust when only women actually utilizing the services are considered, but all the effects obtained fade out already in the second year after the reform. The robustness of our findings is tested by a series of placebo regressions.</t>
  </si>
  <si>
    <t>[Baghdasaryan, Vardan] Amer Univ Armenia, Manoogian Simone Coll Business &amp; Econ, Yerevan, Armenia; [Barseghyan, Gayane] Amer Univ Armenia, Manoogian Simone Coll Business &amp; Econ, Yerevan, Armenia</t>
  </si>
  <si>
    <t>American University of Armenia; American University of Armenia</t>
  </si>
  <si>
    <t>Baghdasaryan, V (corresponding author), Amer Univ Armenia, Manoogian Simone Coll Business &amp; Econ, Yerevan, Armenia.</t>
  </si>
  <si>
    <t>vbaghdasaryan@aua.am</t>
  </si>
  <si>
    <t>Baghdasaryan, Vardan/0000-0001-7652-0350</t>
  </si>
  <si>
    <t>Armenian National Science amp; Education Fund (ANSEF) [econ-4920]; American University of Armenia Professional Development Fund</t>
  </si>
  <si>
    <t>Armenian National Science amp; Education Fund (ANSEF); American University of Armenia Professional Development Fund</t>
  </si>
  <si>
    <t>&amp; nbsp;We acknowledge financial support by Armenian National Science &amp; amp; Education Fund (ANSEF Grant # econ-4920) and travel grant by American University of Armenia Professional Development Fund. We thank Muhammad Asali, Zareh Asatryan, Pamela Campa, Randall Filer, Vahagn Jerbashian, David Joulfaian and participants of 2019 Gender Economics Workshop at SITE, Stockholm School of Economics, 11th Workshop on Labor Economics in Trier (2019), Gender Economics conference in ISET (Tbilisi, 2019), Armenian Economic Association Annual meetings (2018, 2019) and Winter Workshop (2019) for useful discussions and suggestions.</t>
  </si>
  <si>
    <t>WILEY</t>
  </si>
  <si>
    <t>HOBOKEN</t>
  </si>
  <si>
    <t>111 RIVER ST, HOBOKEN 07030-5774, NJ USA</t>
  </si>
  <si>
    <t>2577-6975</t>
  </si>
  <si>
    <t>2577-6983</t>
  </si>
  <si>
    <t>ECON TRANSIT I CHANG</t>
  </si>
  <si>
    <t>Econ. Transit. Inst. Change</t>
  </si>
  <si>
    <t>2023 JUL 18</t>
  </si>
  <si>
    <t>10.1111/ecot.12379</t>
  </si>
  <si>
    <t>JUL 2023</t>
  </si>
  <si>
    <t>M5IY1</t>
  </si>
  <si>
    <t>WOS:001030563700001</t>
  </si>
  <si>
    <t>Nedoluzhko, L; Andersson, G</t>
  </si>
  <si>
    <t>Nedoluzhko, Lesia; Andersson, Gunnar</t>
  </si>
  <si>
    <t>Migration and first-time parenthood: Evidence from Kyrgyzstan</t>
  </si>
  <si>
    <t>DEMOGRAPHIC RESEARCH</t>
  </si>
  <si>
    <t>LABOR-FORCE PARTICIPATION; US MIGRATION; CENTRAL-ASIA; SHORT-TERM; FERTILITY; SWEDEN; WOMEN; ADAPTATION; DISRUPTION; CHILDBEARING</t>
  </si>
  <si>
    <t>This article investigates the reproductive behavior of young women and men in the post-Soviet Central Asian republic of Kyrgyzstan, focusing on the link between migration and fertility. We employ event-history techniques to retrospective data from the 'Marriage, Fertility, and Migration' survey conducted in Northern Kyrgyzstan in 2005 to study patterns in first-time parenthood. We demonstrate the extent to which internal migration is related to family formation and to the patterns of becoming a parent after resettlement. We gain deeper insights into demographic behavior by considering information on factors such as the geographical destination of migration and retrospectively stated motives for reported moves. In addition, our study reveals clear ethno-cultural differences in the timing of entry into parenthood in Kyrgyzstan.</t>
  </si>
  <si>
    <t>[Nedoluzhko, Lesia] Max Planck Inst Demog Res, Rostock, Germany; [Andersson, Gunnar] Univ Stockholm, Dept Sociol, S-10691 Stockholm, Sweden</t>
  </si>
  <si>
    <t>Max Planck Society; Stockholm University</t>
  </si>
  <si>
    <t>Nedoluzhko, L (corresponding author), Max Planck Inst Demog Res, Rostock, Germany.</t>
  </si>
  <si>
    <t>lesia.n@mail.ru; gunnar.andersson@sociology.su.se</t>
  </si>
  <si>
    <t>MAX PLANCK INST DEMOGRAPHIC RESEARCH</t>
  </si>
  <si>
    <t>ROSTOCK</t>
  </si>
  <si>
    <t>KONRAD-ZUSE-STR1, ROSTOCK, 18057, GERMANY</t>
  </si>
  <si>
    <t>1435-9871</t>
  </si>
  <si>
    <t>DEMOGR RES</t>
  </si>
  <si>
    <t>Demogr. Res.</t>
  </si>
  <si>
    <t>DEC 20</t>
  </si>
  <si>
    <t>10.4054/DemRes.2007.17.25</t>
  </si>
  <si>
    <t>Demography</t>
  </si>
  <si>
    <t>248DP</t>
  </si>
  <si>
    <t>WOS:000252132000007</t>
  </si>
  <si>
    <t>Perelli-Harris, B</t>
  </si>
  <si>
    <t>Perelli-Harris, Brienna</t>
  </si>
  <si>
    <t>The influence of informal work and subjective well-being on childbearing in Post-Soviet Russia</t>
  </si>
  <si>
    <t>POPULATION AND DEVELOPMENT REVIEW</t>
  </si>
  <si>
    <t>LOWEST-LOW FERTILITY; MORTALITY CRISIS; STRESS; HAPPINESS; UNCERTAINTY; POPULATION; TRANSITION; EUROPE; INTENTIONS; EMERGENCE</t>
  </si>
  <si>
    <t>During the transition to a market economy, the population of Russia has experienced widespread economic uncertainty and anomie, and fertility has declined to unprecedentedly low levels. In contrast to western Europe, where very low fertility in large measure reflects postponement of childbearing and increasing childlessness, very low fertility in Russia has been primarily driven by the drastic reduction of second and higher-parity births. This study shows that two factors-subjective well-being and participation in informal work-are significantly associated with wanting and having more than one child. Subjective well-being is a psychological resource that helps people maintain a positive attitude, while participation in informal work may be hypothesized as indicative of an ability to act regardless of labor market insecurity. Although these two factors are not directly related, they can be seen as indicators of the willingness to assume additional responsibilities, including childbearing and childrearing.</t>
  </si>
  <si>
    <t>Univ Wisconsin, Dept Sociol, Ctr Demog &amp; Ecol, Madison, WI 53706 USA</t>
  </si>
  <si>
    <t>University of Wisconsin System; University of Wisconsin Madison</t>
  </si>
  <si>
    <t>Perelli-Harris, B (corresponding author), Univ Wisconsin, Dept Sociol, Ctr Demog &amp; Ecol, Madison, WI 53706 USA.</t>
  </si>
  <si>
    <t>Perelli-Harris, Brienna/0000-0001-8234-4007</t>
  </si>
  <si>
    <t>0098-7921</t>
  </si>
  <si>
    <t>1728-4457</t>
  </si>
  <si>
    <t>POPUL DEV REV</t>
  </si>
  <si>
    <t>Popul. Dev. Rev.</t>
  </si>
  <si>
    <t>+</t>
  </si>
  <si>
    <t>10.1111/j.1728-4457.2006.00148.x</t>
  </si>
  <si>
    <t>Demography; Sociology</t>
  </si>
  <si>
    <t>119GG</t>
  </si>
  <si>
    <t>WOS:000243000200005</t>
  </si>
  <si>
    <t>Allan, D; Hallett, F; Hallett, G</t>
  </si>
  <si>
    <t>Allan, David; Hallett, Fiona; Hallett, Graham</t>
  </si>
  <si>
    <t>Armenian teachers' dichotomous perspectives on children with high-functioning autism</t>
  </si>
  <si>
    <t>JOURNAL OF RESEARCH IN SPECIAL EDUCATIONAL NEEDS</t>
  </si>
  <si>
    <t>Teacher attitudes; Student teacher attitudes; Armenia; Social comparison; Autism</t>
  </si>
  <si>
    <t>SOCIAL COMPARISONS; STUDENT-TEACHERS; SCHOOL TEACHERS; EDUCATION; ATTITUDES; PERCEPTIONS; PARTICIPATION; DISABILITY; WORLD</t>
  </si>
  <si>
    <t>This article uses the views of student teachers and serving teachers from a post-Soviet context in order to better understand current thinking around teachers' perceptions of children with what might be termed 'hidden' disabilities. Drawing on social comparison theory, and adopting a phenomenographical approach, the study explores teachers' perspectives of autism in the Republic of Armenia, offering an insight into the impact of its social, cultural and political history. Whilst serving teachers demonstrated contrastive and downward comparisons when presented with a vignette of a young person with Asperger's Syndrome, student teachers expressed more connective comparisons. The data suggest, then, that Armenian student teachers represent progressive attitudinal change towards individuals with disabilities. These results also shed light on how social comparison theory might be used to tease out assumptions and taken-for-granted attitudes in the global West.</t>
  </si>
  <si>
    <t>[Allan, David; Hallett, Fiona] Edge Hill Univ, Ormskirk, Lancs, England; [Hallett, Graham] Univ Cumbria, Carlisle, England</t>
  </si>
  <si>
    <t>Edge Hill University; University of Cumbria</t>
  </si>
  <si>
    <t>Allan, D (corresponding author), Edge Hill Univ, Fac Educ, St Helens Rd, Ormskirk L39 4QP, Lancs, England.</t>
  </si>
  <si>
    <t>david.allan@edgehill.ac.uk</t>
  </si>
  <si>
    <t>Allan, David/IAP-8733-2023</t>
  </si>
  <si>
    <t>Allan, David/0000-0002-7697-7307</t>
  </si>
  <si>
    <t>1471-3802</t>
  </si>
  <si>
    <t>J RES SPEC EDUC NEED</t>
  </si>
  <si>
    <t>J. Res. Spec. Educ. Needs</t>
  </si>
  <si>
    <t>APR</t>
  </si>
  <si>
    <t>10.1111/1471-3802.12469</t>
  </si>
  <si>
    <t>JUL 2019</t>
  </si>
  <si>
    <t>Education, Special</t>
  </si>
  <si>
    <t>Education &amp; Educational Research</t>
  </si>
  <si>
    <t>LG4AP</t>
  </si>
  <si>
    <t>Green Submitted, Green Accepted</t>
  </si>
  <si>
    <t>WOS:000479038600001</t>
  </si>
  <si>
    <t>Blikhar, VS; Zharovska, IM; Lychenko, IO</t>
  </si>
  <si>
    <t>Blikhar, V. S.; Zharovska, I. M.; Lychenko, I. O.</t>
  </si>
  <si>
    <t>SOCIO-CULTURAL AND PHILOSOPHICAL-LEGAL DIMENSIONS OF THE GENDER IDENTITY PROBLEM</t>
  </si>
  <si>
    <t>ANTHROPOLOGICAL MEASUREMENTS OF PHILOSOPHICAL RESEARCH</t>
  </si>
  <si>
    <t>gender; gender issues; gender identity; body; corporeality; man; woman; society; state; law; social philosophy; philosophy of law</t>
  </si>
  <si>
    <t>EQUALITY; LAW</t>
  </si>
  <si>
    <t>Purpose. Based on the comparative analysis of the European and post-Soviet countries, the purpose of the article is to study one of the manifestations of gender discrimination, namely the problem of gender equality in the sphere of labor. It involves the consistent solution to the following tasks: a) to emphasize the basic principles of gender international and legal policy; b) to reflect the praxeological dimension of providing the equal social and economic opportunities for men and women at current level; c) to emphasize the key criterion for ensuring the equality in socio-cultural sphere - equality in political life; d) to study the educational level of women and the possibility of self-realization in employment equal to men. Theoretical basis. The authors proceed from the standpoint that gender equality at the present stage has become a priority of legal policy and an important principle of the state (legal and democratic) of pro-European orientation. It is characterized in the legal plane, first of all, by the equality of the social roles of men and women, and the overcoming of the gender hierarchy of social ties, in which men are perceived as higher beings by their mental and physical abilities, and their activities are more significant and of priority in comparison with the activities of women. Originality. The authors have substantiated that in many economically developed countries the problem of providing a gender is still relevant, but most of the crisis problems in this area have found their legal regulation. The motivated position of the authors is that the level of education and professionalism of women cannot serve a reason for discrimination against women, which now exists in the economic and political sphere in the post-Soviet space. Conclusions. Gender stereotypes remain the priority in woman's keeping family household, which creates significant inequalities of women and men at the labor market. Specialized regulatory acts in the field of gender declare the equality of men and women, while labor law defines a number of norms and guarantees that complicate the employment of women. In order to improve the situation we propose to implement a number of measures, such as, creation and financial support of the programs at the state level for supporting maternity, family and childhood; examination of all normative acts and concerning the issue of gender asymmetry, and especially the norms of labor law; introduction of state monitoring of employment and income of persons as to the complying with the principle of gender equality; introduction of quotas for women's participation in political activities, in the work of the government and parliament, etc.</t>
  </si>
  <si>
    <t>[Blikhar, V. S.] Lviv State Univ Internal Affairs, Lvov, Ukraine; [Zharovska, I. M.; Lychenko, I. O.] Lviv Polytech Natl Univ, Lvov, Ukraine</t>
  </si>
  <si>
    <t>Lviv State University of Internal Affairs; Ministry of Education &amp; Science of Ukraine; Lviv Polytechnic National University</t>
  </si>
  <si>
    <t>Blikhar, VS (corresponding author), Lviv State Univ Internal Affairs, Lvov, Ukraine.</t>
  </si>
  <si>
    <t>blikharv@ukr.net; irazhar@ukr.net; lychenko7@gmail.com</t>
  </si>
  <si>
    <t>Zharovska, Iryna/V-8847-2017; Бліхар, В'ячеслав/Y-6481-2018; Бліхар, В'ячеслав/AGU-5965-2022; Нестеренко, Aнна Олександрівна/C-7452-2018; Lychenko, Iryna/AAX-2119-2020</t>
  </si>
  <si>
    <t>Бліхар, В'ячеслав/0000-0001-7545-9009; Бліхар, В'ячеслав/0000-0001-7545-9009; Нестеренко, Aнна Олександрівна/0000-0003-1482-7132; Lychenko, Iryna/0000-0002-4838-3579; Zharovska, Iryna/0000-0003-3821-8120</t>
  </si>
  <si>
    <t>ACAD V LAZARYAN DNIPROPETROVSK NATL RAILWAY TRANSPORT UNIV</t>
  </si>
  <si>
    <t>DNIPROPETROVSK</t>
  </si>
  <si>
    <t>VUL LAZARYANA 2, DNIPROPETROVSK, 00000, UKRAINE</t>
  </si>
  <si>
    <t>2227-7242</t>
  </si>
  <si>
    <t>2304-9685</t>
  </si>
  <si>
    <t>ANTHROPOL MEAS PHILO</t>
  </si>
  <si>
    <t>Anthropol. Meas. Philos. Res.</t>
  </si>
  <si>
    <t>10.15802/ampr.v0i15.168812</t>
  </si>
  <si>
    <t>Philosophy</t>
  </si>
  <si>
    <t>IF7VG</t>
  </si>
  <si>
    <t>Green Submitted, gold</t>
  </si>
  <si>
    <t>WOS:000473292900007</t>
  </si>
  <si>
    <t>Whitsel, CM</t>
  </si>
  <si>
    <t>Whitsel, Christopher M.</t>
  </si>
  <si>
    <t>Family resources, sitting at home and democratic choice: investigating determinants of educational attainment in post-Soviet Tajikistan</t>
  </si>
  <si>
    <t>CENTRAL ASIAN SURVEY</t>
  </si>
  <si>
    <t>Tajikistan; education; inequality; gender</t>
  </si>
  <si>
    <t>After the collapse of the Soviet Union, school enrolment, attendance and attainment rates fell across the region. In Tajikistan, there has been a decrease in average completion rates for basic, secondary and higher education, as well as a growing gender gap because girls are much less likely than boys to finish all levels of schooling. Past work on educational stratification in the region has demonstrated similar trends, but not sought to explain the processes generating these patterns. Scholars of educational participation suggest that a variety of family, community and macro- structural factors influence educational attainment. This paper broadens our understanding of the processes generating the decline in educational attainment and widening gender gap by analysing interviews conducted with parents, teachers and university students living in Tajikistan in 2006-2007. Respondents overwhelmingly attribute the drop in educational rates to increased poverty and its effects on family resources. The large decrease in girls' attainment is rationalized by citing cultural norms dictating that they will only become housewives, 'sitting at home', and do not need further education. Others point to changes in educational policy as a reason for lower attainment rates because parents and children are now able to choose whether or not to continue studies in the new democratic society.</t>
  </si>
  <si>
    <t>[Whitsel, Christopher M.] Indiana Univ, Sociol Dept, Bloomington, IN 47405 USA</t>
  </si>
  <si>
    <t>Indiana University System; Indiana University Bloomington</t>
  </si>
  <si>
    <t>Whitsel, CM (corresponding author), Indiana Univ, Sociol Dept, Bloomington, IN 47405 USA.</t>
  </si>
  <si>
    <t>cwhitsel@umail.iu.edu</t>
  </si>
  <si>
    <t>Whitsel, Christopher/ABA-4801-2020</t>
  </si>
  <si>
    <t>Whitsel, Christopher/0000-0003-4462-0714</t>
  </si>
  <si>
    <t>Central Eurasian Studies Society</t>
  </si>
  <si>
    <t>This prize is awarded yearly by the Central Eurasian Studies Society to promote new scholarship focusing on the history, politics, culture and societies of Central Eurasia</t>
  </si>
  <si>
    <t>0263-4937</t>
  </si>
  <si>
    <t>1465-3354</t>
  </si>
  <si>
    <t>CENT ASIAN SURV</t>
  </si>
  <si>
    <t>Cent. Asian Surv.</t>
  </si>
  <si>
    <t>10.1080/02634930902771516</t>
  </si>
  <si>
    <t>Area Studies</t>
  </si>
  <si>
    <t>V58AV</t>
  </si>
  <si>
    <t>WOS:000210669200003</t>
  </si>
  <si>
    <t>Erpyleva, S</t>
  </si>
  <si>
    <t>Erpyleva, Svetlana</t>
  </si>
  <si>
    <t>Freedom's children in protest movements: Private and public in the socialization of young Russian and Ukrainian activists</t>
  </si>
  <si>
    <t>CURRENT SOCIOLOGY</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</si>
  <si>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</si>
  <si>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</si>
  <si>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</si>
  <si>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</si>
  <si>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</si>
  <si>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</si>
  <si>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</si>
  <si>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</si>
  <si>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</si>
  <si>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0011-3921</t>
  </si>
  <si>
    <t>1461-7064</t>
  </si>
  <si>
    <t>CURR SOCIOL</t>
  </si>
  <si>
    <t>Curr. Sociol.</t>
  </si>
  <si>
    <t>JAN</t>
  </si>
  <si>
    <t>10.1177/0011392116668223</t>
  </si>
  <si>
    <t>Sociology</t>
  </si>
  <si>
    <t>FQ2JF</t>
  </si>
  <si>
    <t>WOS:000418182000002</t>
  </si>
  <si>
    <t>Zverev, AL</t>
  </si>
  <si>
    <t>Zverev, A. L.</t>
  </si>
  <si>
    <t>TRANSFORMATION OF CONTEMPORARY MASS CONSCIOUSNESS OF RUSSIAN CITIZENS</t>
  </si>
  <si>
    <t>VESTNIK TOMSKOGO GOSUDARSTVENNOGO UNIVERSITETA-FILOSOFIYA-SOTSIOLOGIYA-POLITOLOGIYA-TOMSK STATE UNIVERSITY JOURNAL OF PHILOSOPHY SOCIOLOGY AND POLITICAL SCIENCE</t>
  </si>
  <si>
    <t>political psychology; mass consciousness; protest public mood</t>
  </si>
  <si>
    <t>Today the problem of transformation of modern mass consciousness of Russian citizens is actual and is discussed in scientific community. The author in article analyzes the processes of change occurring in public moods of citizens of contemporary Russia in last years, which updated the protest moods in the mass consciousness of the Russian society in 2012. The article dealt specific transformation of political representation of citizens which in 1990th were characterized by a sharp polarization in the different generational groups of estimations of activity of the Russian power, which determined the existence of split type of the Russian mass consciousness and identify features of the dynamics of contemporary social attitudes of Russian citizens, contribute to the manifestation of protest forms of political activity in 2012. As part of the article analyzes the political and psychological portrait of the mood of protest groups of citizens, which motivate the participation not consent with a present political policy of the Russian power in a proceeding wide wave of meetings, as well as the reasons for the protest activity of the masses. It is noted that the specificity of the political socialization of people in contemporary Russia is characterized by that there is a stratification of three opposition is socializing waves connected with the events of a present protest wave, protest Perestroika and protest Children of the Arbat and if the average nurtures parents generation has 20 years, it is not accidental it turns out that the peaks of the protest rallies activity in our country are repeated at intervals of about 20 years: 1960th - years of thaw, perestroika 1980th - early 1990th and present has begun 10th of XXI century. Based on this premise, the conclusion about not casual character of present protest activity of the masses and that the protest will be a significant trend in the mass consciousness of citizens of Russia for some time. Conducted as part of this article, the analysis showed that for the initial post-Soviet mass consciousness was characterized by a mosaic type of consciousness of a mixture of communist and neoliberal and nationalist-patriotic views of society for the future development of the country, which is largely stratified by generational split, the younger generation is oriented more to the Western neoliberal values of personal freedom and civil rights, the older generation has seen a return to a stable existence in his address to the Soviet experience of the communist past, and the average generation forked to those who were able to adapt to the post-Soviet Russian life, sharing their most Western values, contribute to improving the their lives and those who adapt, could not, and increasingly turned to the national-patriotic views, now segmentation of the mass consciousness of Russians is not by generation, but because for or against you're an existing political power, no matter to what social group they belong to.</t>
  </si>
  <si>
    <t>[Zverev, A. L.] Moscow MV Lomonosov State Univ, Polit Sci Dept, Polit Sci, Moscow, Russia; [Zverev, A. L.] Moscow MV Lomonosov State Univ, Polit Sci Dept, Dept Sociol &amp; Psychol Polit, Moscow, Russia</t>
  </si>
  <si>
    <t>Lomonosov Moscow State University; Lomonosov Moscow State University</t>
  </si>
  <si>
    <t>Zverev, AL (corresponding author), Moscow MV Lomonosov State Univ, Polit Sci Dept, Polit Sci, Moscow, Russia.</t>
  </si>
  <si>
    <t>zveandr@mail.ru</t>
  </si>
  <si>
    <t>Andrey, Zverev/AAK-1106-2020</t>
  </si>
  <si>
    <t>1998-863X</t>
  </si>
  <si>
    <t>2311-2395</t>
  </si>
  <si>
    <t>VESTN TOMSK U-FILOS</t>
  </si>
  <si>
    <t>Vestn. Tomsk. Gos. Univ. Filos.-Sotsiologiya-Politologiya</t>
  </si>
  <si>
    <t>SEP</t>
  </si>
  <si>
    <t>Social Sciences, Interdisciplinary</t>
  </si>
  <si>
    <t>Social Sciences - Other Topics</t>
  </si>
  <si>
    <t>VE8WO</t>
  </si>
  <si>
    <t>WOS:000440869100016</t>
  </si>
  <si>
    <t>Khanin, V</t>
  </si>
  <si>
    <t>Khanin, Vladimir (Ze'ev)</t>
  </si>
  <si>
    <t>The political transformation of the Israeli 'Russian' street in the 2013 elections</t>
  </si>
  <si>
    <t>ISRAEL AFFAIRS</t>
  </si>
  <si>
    <t>mainstream and sectarian identity; Russian aliya; immigrants' political participation; immigrant parties; community politics</t>
  </si>
  <si>
    <t>The Great Aliya from the USSR and the post-Soviet states began a quarter of a century ago, bringing to Israel about 1.1 million Russian-speaking Jews and their family members. This population corresponds to approximately 19 Knesset seats, and is thus a crucial factor in Israeli electoral politics. From the late 1990s this community was almost equally divided in its sympathy between nationwide mainstream parties and Russian sectarian immigrant parties. However, if previously there were either purely sectarian or nationwide parties, in the past decade the majority of Russian Israelis prefer new types of political representation: either a 'Russian party with an Israeli accent' (mainly Israel Beiteinu) or an all-Israeli party with some Russian accent (i.e. Likud). Nevertheless, despite the similarities in the ideological orientations and socioeconomic views, the Russian-speaking supporters of both political parties represent two distinct political cultures among the Israeli community of former Soviet Union olim and their children. This may explain why the joint list of Likud-Israel Beiteinu during the 2013 Knesset elections experienced substantial losses of each party's traditional 'Russian' (as well as general) voters, many of whom opted this time for parties of the 'contentious middle class' - the right-wing Habayit Hayehudi and 'centrist' Yesh Atid. This article argues that in the coming years, the Russian community's politics in Israel will continue to search for an optimal model of combination of a party's ethnic base with a mainstream platform, and which constitute an exemplary model and inspiration of political participation for other ethnic or cultural identity oriented groups, such as English-, French- and Amharic-speaking immigrants, and for the 'new haredim'.</t>
  </si>
  <si>
    <t>[Khanin, Vladimir (Ze'ev)] Ariel Univ, Dept Middle Eastern Studies &amp; Polit Sci, Ariel, Israel; [Khanin, Vladimir (Ze'ev)] Bar Ilan Univ, Dept Polit Studies, IL-52100 Ramat Gan, Israel</t>
  </si>
  <si>
    <t>Ariel University; Bar Ilan University</t>
  </si>
  <si>
    <t>Khanin, V (corresponding author), Ariel Univ, Dept Middle Eastern Studies &amp; Polit Sci, Ariel, Israel.</t>
  </si>
  <si>
    <t>vladimirh@moia.gov.il</t>
  </si>
  <si>
    <t>4 PARK SQUARE, MILTON PARK, ABINGDON OX14 4RN, OXFORDSHIRE, ENGLAND</t>
  </si>
  <si>
    <t>1353-7121</t>
  </si>
  <si>
    <t>1743-9086</t>
  </si>
  <si>
    <t>ISR AFF</t>
  </si>
  <si>
    <t>Isr. Aff.</t>
  </si>
  <si>
    <t>APR 3</t>
  </si>
  <si>
    <t>SI</t>
  </si>
  <si>
    <t>10.1080/13537121.2015.1008244</t>
  </si>
  <si>
    <t>CD2BT</t>
  </si>
  <si>
    <t>WOS:000350879400005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</si>
</sst>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28</v>
      </c>
      <c r="AH2">
        <v>1</v>
      </c>
      <c r="AI2">
        <v>1</v>
      </c>
      <c r="AJ2">
        <v>1</v>
      </c>
      <c r="AK2">
        <v>7</v>
      </c>
      <c r="AL2" t="s">
        <v>88</v>
      </c>
      <c r="AM2" t="s">
        <v>89</v>
      </c>
      <c r="AN2" t="s">
        <v>90</v>
      </c>
      <c r="AO2" t="s">
        <v>91</v>
      </c>
      <c r="AP2" t="s">
        <v>92</v>
      </c>
      <c r="AQ2" t="s">
        <v>74</v>
      </c>
      <c r="AR2" t="s">
        <v>93</v>
      </c>
      <c r="AS2" t="s">
        <v>94</v>
      </c>
      <c r="AT2" t="s">
        <v>95</v>
      </c>
      <c r="AU2">
        <v>2018</v>
      </c>
      <c r="AV2">
        <v>61</v>
      </c>
      <c r="AW2">
        <v>6</v>
      </c>
      <c r="AX2" t="s">
        <v>74</v>
      </c>
      <c r="AY2" t="s">
        <v>74</v>
      </c>
      <c r="AZ2" t="s">
        <v>74</v>
      </c>
      <c r="BA2" t="s">
        <v>74</v>
      </c>
      <c r="BB2">
        <v>1198</v>
      </c>
      <c r="BC2">
        <v>1208</v>
      </c>
      <c r="BD2" t="s">
        <v>74</v>
      </c>
      <c r="BE2" t="s">
        <v>96</v>
      </c>
      <c r="BF2" t="str">
        <f>HYPERLINK("http://dx.doi.org/10.1177/0020872816674790","http://dx.doi.org/10.1177/0020872816674790")</f>
        <v>http://dx.doi.org/10.1177/0020872816674790</v>
      </c>
      <c r="BG2" t="s">
        <v>74</v>
      </c>
      <c r="BH2" t="s">
        <v>74</v>
      </c>
      <c r="BI2">
        <v>11</v>
      </c>
      <c r="BJ2" t="s">
        <v>97</v>
      </c>
      <c r="BK2" t="s">
        <v>98</v>
      </c>
      <c r="BL2" t="s">
        <v>97</v>
      </c>
      <c r="BM2" t="s">
        <v>99</v>
      </c>
      <c r="BN2" t="s">
        <v>74</v>
      </c>
      <c r="BO2" t="s">
        <v>74</v>
      </c>
      <c r="BP2" t="s">
        <v>74</v>
      </c>
      <c r="BQ2" t="s">
        <v>74</v>
      </c>
      <c r="BR2" t="s">
        <v>100</v>
      </c>
      <c r="BS2" t="s">
        <v>101</v>
      </c>
      <c r="BT2" t="str">
        <f>HYPERLINK("https%3A%2F%2Fwww.webofscience.com%2Fwos%2Fwoscc%2Ffull-record%2FWOS:000452490100035","View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74</v>
      </c>
      <c r="U3" t="s">
        <v>106</v>
      </c>
      <c r="V3" t="s">
        <v>107</v>
      </c>
      <c r="W3" t="s">
        <v>108</v>
      </c>
      <c r="X3" t="s">
        <v>109</v>
      </c>
      <c r="Y3" t="s">
        <v>110</v>
      </c>
      <c r="Z3" t="s">
        <v>111</v>
      </c>
      <c r="AA3" t="s">
        <v>74</v>
      </c>
      <c r="AB3" t="s">
        <v>74</v>
      </c>
      <c r="AC3" t="s">
        <v>74</v>
      </c>
      <c r="AD3" t="s">
        <v>74</v>
      </c>
      <c r="AE3" t="s">
        <v>74</v>
      </c>
      <c r="AF3" t="s">
        <v>74</v>
      </c>
      <c r="AG3">
        <v>47</v>
      </c>
      <c r="AH3">
        <v>6</v>
      </c>
      <c r="AI3">
        <v>6</v>
      </c>
      <c r="AJ3">
        <v>0</v>
      </c>
      <c r="AK3">
        <v>2</v>
      </c>
      <c r="AL3" t="s">
        <v>112</v>
      </c>
      <c r="AM3" t="s">
        <v>113</v>
      </c>
      <c r="AN3" t="s">
        <v>114</v>
      </c>
      <c r="AO3" t="s">
        <v>115</v>
      </c>
      <c r="AP3" t="s">
        <v>116</v>
      </c>
      <c r="AQ3" t="s">
        <v>74</v>
      </c>
      <c r="AR3" t="s">
        <v>117</v>
      </c>
      <c r="AS3" t="s">
        <v>118</v>
      </c>
      <c r="AT3" t="s">
        <v>119</v>
      </c>
      <c r="AU3">
        <v>2006</v>
      </c>
      <c r="AV3">
        <v>18</v>
      </c>
      <c r="AW3">
        <v>4</v>
      </c>
      <c r="AX3" t="s">
        <v>74</v>
      </c>
      <c r="AY3" t="s">
        <v>74</v>
      </c>
      <c r="AZ3" t="s">
        <v>74</v>
      </c>
      <c r="BA3" t="s">
        <v>74</v>
      </c>
      <c r="BB3">
        <v>363</v>
      </c>
      <c r="BC3">
        <v>397</v>
      </c>
      <c r="BD3" t="s">
        <v>74</v>
      </c>
      <c r="BE3" t="s">
        <v>120</v>
      </c>
      <c r="BF3" t="str">
        <f>HYPERLINK("http://dx.doi.org/10.1080/14631370601008415","http://dx.doi.org/10.1080/14631370601008415")</f>
        <v>http://dx.doi.org/10.1080/14631370601008415</v>
      </c>
      <c r="BG3" t="s">
        <v>74</v>
      </c>
      <c r="BH3" t="s">
        <v>74</v>
      </c>
      <c r="BI3">
        <v>35</v>
      </c>
      <c r="BJ3" t="s">
        <v>121</v>
      </c>
      <c r="BK3" t="s">
        <v>98</v>
      </c>
      <c r="BL3" t="s">
        <v>122</v>
      </c>
      <c r="BM3" t="s">
        <v>123</v>
      </c>
      <c r="BN3" t="s">
        <v>74</v>
      </c>
      <c r="BO3" t="s">
        <v>74</v>
      </c>
      <c r="BP3" t="s">
        <v>74</v>
      </c>
      <c r="BQ3" t="s">
        <v>74</v>
      </c>
      <c r="BR3" t="s">
        <v>100</v>
      </c>
      <c r="BS3" t="s">
        <v>124</v>
      </c>
      <c r="BT3" t="str">
        <f>HYPERLINK("https%3A%2F%2Fwww.webofscience.com%2Fwos%2Fwoscc%2Ffull-record%2FWOS:000243372600001","View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78</v>
      </c>
      <c r="N4" t="s">
        <v>79</v>
      </c>
      <c r="O4" t="s">
        <v>74</v>
      </c>
      <c r="P4" t="s">
        <v>74</v>
      </c>
      <c r="Q4" t="s">
        <v>74</v>
      </c>
      <c r="R4" t="s">
        <v>74</v>
      </c>
      <c r="S4" t="s">
        <v>74</v>
      </c>
      <c r="T4" t="s">
        <v>129</v>
      </c>
      <c r="U4" t="s">
        <v>130</v>
      </c>
      <c r="V4" t="s">
        <v>131</v>
      </c>
      <c r="W4" t="s">
        <v>132</v>
      </c>
      <c r="X4" t="s">
        <v>133</v>
      </c>
      <c r="Y4" t="s">
        <v>134</v>
      </c>
      <c r="Z4" t="s">
        <v>135</v>
      </c>
      <c r="AA4" t="s">
        <v>136</v>
      </c>
      <c r="AB4" t="s">
        <v>137</v>
      </c>
      <c r="AC4" t="s">
        <v>74</v>
      </c>
      <c r="AD4" t="s">
        <v>74</v>
      </c>
      <c r="AE4" t="s">
        <v>74</v>
      </c>
      <c r="AF4" t="s">
        <v>74</v>
      </c>
      <c r="AG4">
        <v>39</v>
      </c>
      <c r="AH4">
        <v>0</v>
      </c>
      <c r="AI4">
        <v>0</v>
      </c>
      <c r="AJ4">
        <v>1</v>
      </c>
      <c r="AK4">
        <v>1</v>
      </c>
      <c r="AL4" t="s">
        <v>138</v>
      </c>
      <c r="AM4" t="s">
        <v>139</v>
      </c>
      <c r="AN4" t="s">
        <v>140</v>
      </c>
      <c r="AO4" t="s">
        <v>141</v>
      </c>
      <c r="AP4" t="s">
        <v>142</v>
      </c>
      <c r="AQ4" t="s">
        <v>74</v>
      </c>
      <c r="AR4" t="s">
        <v>143</v>
      </c>
      <c r="AS4" t="s">
        <v>144</v>
      </c>
      <c r="AT4" t="s">
        <v>95</v>
      </c>
      <c r="AU4">
        <v>2023</v>
      </c>
      <c r="AV4">
        <v>154</v>
      </c>
      <c r="AW4" t="s">
        <v>74</v>
      </c>
      <c r="AX4" t="s">
        <v>74</v>
      </c>
      <c r="AY4" t="s">
        <v>74</v>
      </c>
      <c r="AZ4" t="s">
        <v>74</v>
      </c>
      <c r="BA4" t="s">
        <v>74</v>
      </c>
      <c r="BB4" t="s">
        <v>74</v>
      </c>
      <c r="BC4" t="s">
        <v>74</v>
      </c>
      <c r="BD4">
        <v>107120</v>
      </c>
      <c r="BE4" t="s">
        <v>145</v>
      </c>
      <c r="BF4" t="str">
        <f>HYPERLINK("http://dx.doi.org/10.1016/j.childyouth.2023.107120","http://dx.doi.org/10.1016/j.childyouth.2023.107120")</f>
        <v>http://dx.doi.org/10.1016/j.childyouth.2023.107120</v>
      </c>
      <c r="BG4" t="s">
        <v>74</v>
      </c>
      <c r="BH4" t="s">
        <v>74</v>
      </c>
      <c r="BI4">
        <v>9</v>
      </c>
      <c r="BJ4" t="s">
        <v>146</v>
      </c>
      <c r="BK4" t="s">
        <v>98</v>
      </c>
      <c r="BL4" t="s">
        <v>146</v>
      </c>
      <c r="BM4" t="s">
        <v>147</v>
      </c>
      <c r="BN4" t="s">
        <v>74</v>
      </c>
      <c r="BO4" t="s">
        <v>74</v>
      </c>
      <c r="BP4" t="s">
        <v>74</v>
      </c>
      <c r="BQ4" t="s">
        <v>74</v>
      </c>
      <c r="BR4" t="s">
        <v>100</v>
      </c>
      <c r="BS4" t="s">
        <v>148</v>
      </c>
      <c r="BT4" t="str">
        <f>HYPERLINK("https%3A%2F%2Fwww.webofscience.com%2Fwos%2Fwoscc%2Ffull-record%2FWOS:001058716400001","View Full Record in Web of Science")</f>
        <v>View Full Record in Web of Science</v>
      </c>
    </row>
    <row r="5" spans="1:72" x14ac:dyDescent="0.25">
      <c r="A5" t="s">
        <v>72</v>
      </c>
      <c r="B5" t="s">
        <v>149</v>
      </c>
      <c r="C5" t="s">
        <v>74</v>
      </c>
      <c r="D5" t="s">
        <v>74</v>
      </c>
      <c r="E5" t="s">
        <v>74</v>
      </c>
      <c r="F5" t="s">
        <v>150</v>
      </c>
      <c r="G5" t="s">
        <v>74</v>
      </c>
      <c r="H5" t="s">
        <v>74</v>
      </c>
      <c r="I5" t="s">
        <v>151</v>
      </c>
      <c r="J5" t="s">
        <v>152</v>
      </c>
      <c r="K5" t="s">
        <v>74</v>
      </c>
      <c r="L5" t="s">
        <v>74</v>
      </c>
      <c r="M5" t="s">
        <v>153</v>
      </c>
      <c r="N5" t="s">
        <v>79</v>
      </c>
      <c r="O5" t="s">
        <v>74</v>
      </c>
      <c r="P5" t="s">
        <v>74</v>
      </c>
      <c r="Q5" t="s">
        <v>74</v>
      </c>
      <c r="R5" t="s">
        <v>74</v>
      </c>
      <c r="S5" t="s">
        <v>74</v>
      </c>
      <c r="T5" t="s">
        <v>154</v>
      </c>
      <c r="U5" t="s">
        <v>74</v>
      </c>
      <c r="V5" t="s">
        <v>155</v>
      </c>
      <c r="W5" t="s">
        <v>156</v>
      </c>
      <c r="X5" t="s">
        <v>157</v>
      </c>
      <c r="Y5" t="s">
        <v>158</v>
      </c>
      <c r="Z5" t="s">
        <v>159</v>
      </c>
      <c r="AA5" t="s">
        <v>74</v>
      </c>
      <c r="AB5" t="s">
        <v>160</v>
      </c>
      <c r="AC5" t="s">
        <v>74</v>
      </c>
      <c r="AD5" t="s">
        <v>74</v>
      </c>
      <c r="AE5" t="s">
        <v>74</v>
      </c>
      <c r="AF5" t="s">
        <v>74</v>
      </c>
      <c r="AG5">
        <v>30</v>
      </c>
      <c r="AH5">
        <v>0</v>
      </c>
      <c r="AI5">
        <v>0</v>
      </c>
      <c r="AJ5">
        <v>1</v>
      </c>
      <c r="AK5">
        <v>1</v>
      </c>
      <c r="AL5" t="s">
        <v>161</v>
      </c>
      <c r="AM5" t="s">
        <v>162</v>
      </c>
      <c r="AN5" t="s">
        <v>163</v>
      </c>
      <c r="AO5" t="s">
        <v>164</v>
      </c>
      <c r="AP5" t="s">
        <v>74</v>
      </c>
      <c r="AQ5" t="s">
        <v>74</v>
      </c>
      <c r="AR5" t="s">
        <v>165</v>
      </c>
      <c r="AS5" t="s">
        <v>166</v>
      </c>
      <c r="AT5" t="s">
        <v>74</v>
      </c>
      <c r="AU5">
        <v>2022</v>
      </c>
      <c r="AV5">
        <v>57</v>
      </c>
      <c r="AW5">
        <v>2</v>
      </c>
      <c r="AX5" t="s">
        <v>74</v>
      </c>
      <c r="AY5" t="s">
        <v>74</v>
      </c>
      <c r="AZ5" t="s">
        <v>74</v>
      </c>
      <c r="BA5" t="s">
        <v>74</v>
      </c>
      <c r="BB5">
        <v>123</v>
      </c>
      <c r="BC5">
        <v>132</v>
      </c>
      <c r="BD5" t="s">
        <v>74</v>
      </c>
      <c r="BE5" t="s">
        <v>167</v>
      </c>
      <c r="BF5" t="str">
        <f>HYPERLINK("http://dx.doi.org/10.17072/2219-3111-2022-2-123-132","http://dx.doi.org/10.17072/2219-3111-2022-2-123-132")</f>
        <v>http://dx.doi.org/10.17072/2219-3111-2022-2-123-132</v>
      </c>
      <c r="BG5" t="s">
        <v>74</v>
      </c>
      <c r="BH5" t="s">
        <v>74</v>
      </c>
      <c r="BI5">
        <v>10</v>
      </c>
      <c r="BJ5" t="s">
        <v>168</v>
      </c>
      <c r="BK5" t="s">
        <v>169</v>
      </c>
      <c r="BL5" t="s">
        <v>168</v>
      </c>
      <c r="BM5" t="s">
        <v>170</v>
      </c>
      <c r="BN5" t="s">
        <v>74</v>
      </c>
      <c r="BO5" t="s">
        <v>171</v>
      </c>
      <c r="BP5" t="s">
        <v>74</v>
      </c>
      <c r="BQ5" t="s">
        <v>74</v>
      </c>
      <c r="BR5" t="s">
        <v>100</v>
      </c>
      <c r="BS5" t="s">
        <v>172</v>
      </c>
      <c r="BT5" t="str">
        <f>HYPERLINK("https%3A%2F%2Fwww.webofscience.com%2Fwos%2Fwoscc%2Ffull-record%2FWOS:000865407000011","View Full Record in Web of Science")</f>
        <v>View Full Record in Web of Science</v>
      </c>
    </row>
    <row r="6" spans="1:72" x14ac:dyDescent="0.25">
      <c r="A6" t="s">
        <v>72</v>
      </c>
      <c r="B6" t="s">
        <v>173</v>
      </c>
      <c r="C6" t="s">
        <v>74</v>
      </c>
      <c r="D6" t="s">
        <v>74</v>
      </c>
      <c r="E6" t="s">
        <v>74</v>
      </c>
      <c r="F6" t="s">
        <v>174</v>
      </c>
      <c r="G6" t="s">
        <v>74</v>
      </c>
      <c r="H6" t="s">
        <v>74</v>
      </c>
      <c r="I6" t="s">
        <v>175</v>
      </c>
      <c r="J6" t="s">
        <v>176</v>
      </c>
      <c r="K6" t="s">
        <v>74</v>
      </c>
      <c r="L6" t="s">
        <v>74</v>
      </c>
      <c r="M6" t="s">
        <v>78</v>
      </c>
      <c r="N6" t="s">
        <v>79</v>
      </c>
      <c r="O6" t="s">
        <v>74</v>
      </c>
      <c r="P6" t="s">
        <v>74</v>
      </c>
      <c r="Q6" t="s">
        <v>74</v>
      </c>
      <c r="R6" t="s">
        <v>74</v>
      </c>
      <c r="S6" t="s">
        <v>74</v>
      </c>
      <c r="T6" t="s">
        <v>177</v>
      </c>
      <c r="U6" t="s">
        <v>178</v>
      </c>
      <c r="V6" t="s">
        <v>179</v>
      </c>
      <c r="W6" t="s">
        <v>180</v>
      </c>
      <c r="X6" t="s">
        <v>181</v>
      </c>
      <c r="Y6" t="s">
        <v>182</v>
      </c>
      <c r="Z6" t="s">
        <v>183</v>
      </c>
      <c r="AA6" t="s">
        <v>74</v>
      </c>
      <c r="AB6" t="s">
        <v>74</v>
      </c>
      <c r="AC6" t="s">
        <v>74</v>
      </c>
      <c r="AD6" t="s">
        <v>74</v>
      </c>
      <c r="AE6" t="s">
        <v>74</v>
      </c>
      <c r="AF6" t="s">
        <v>74</v>
      </c>
      <c r="AG6">
        <v>54</v>
      </c>
      <c r="AH6">
        <v>2</v>
      </c>
      <c r="AI6">
        <v>2</v>
      </c>
      <c r="AJ6">
        <v>0</v>
      </c>
      <c r="AK6">
        <v>0</v>
      </c>
      <c r="AL6" t="s">
        <v>184</v>
      </c>
      <c r="AM6" t="s">
        <v>185</v>
      </c>
      <c r="AN6" t="s">
        <v>186</v>
      </c>
      <c r="AO6" t="s">
        <v>187</v>
      </c>
      <c r="AP6" t="s">
        <v>188</v>
      </c>
      <c r="AQ6" t="s">
        <v>74</v>
      </c>
      <c r="AR6" t="s">
        <v>189</v>
      </c>
      <c r="AS6" t="s">
        <v>190</v>
      </c>
      <c r="AT6" t="s">
        <v>191</v>
      </c>
      <c r="AU6">
        <v>2009</v>
      </c>
      <c r="AV6">
        <v>30</v>
      </c>
      <c r="AW6">
        <v>2</v>
      </c>
      <c r="AX6" t="s">
        <v>74</v>
      </c>
      <c r="AY6" t="s">
        <v>74</v>
      </c>
      <c r="AZ6" t="s">
        <v>74</v>
      </c>
      <c r="BA6" t="s">
        <v>74</v>
      </c>
      <c r="BB6">
        <v>160</v>
      </c>
      <c r="BC6">
        <v>170</v>
      </c>
      <c r="BD6" t="s">
        <v>74</v>
      </c>
      <c r="BE6" t="s">
        <v>192</v>
      </c>
      <c r="BF6" t="str">
        <f>HYPERLINK("http://dx.doi.org/10.1007/s10834-009-9144-0","http://dx.doi.org/10.1007/s10834-009-9144-0")</f>
        <v>http://dx.doi.org/10.1007/s10834-009-9144-0</v>
      </c>
      <c r="BG6" t="s">
        <v>74</v>
      </c>
      <c r="BH6" t="s">
        <v>74</v>
      </c>
      <c r="BI6">
        <v>11</v>
      </c>
      <c r="BJ6" t="s">
        <v>193</v>
      </c>
      <c r="BK6" t="s">
        <v>169</v>
      </c>
      <c r="BL6" t="s">
        <v>194</v>
      </c>
      <c r="BM6" t="s">
        <v>195</v>
      </c>
      <c r="BN6" t="s">
        <v>74</v>
      </c>
      <c r="BO6" t="s">
        <v>74</v>
      </c>
      <c r="BP6" t="s">
        <v>74</v>
      </c>
      <c r="BQ6" t="s">
        <v>74</v>
      </c>
      <c r="BR6" t="s">
        <v>100</v>
      </c>
      <c r="BS6" t="s">
        <v>196</v>
      </c>
      <c r="BT6" t="str">
        <f>HYPERLINK("https%3A%2F%2Fwww.webofscience.com%2Fwos%2Fwoscc%2Ffull-record%2FWOS:000211116800006","View Full Record in Web of Science")</f>
        <v>View Full Record in Web of Science</v>
      </c>
    </row>
    <row r="7" spans="1:72" x14ac:dyDescent="0.25">
      <c r="A7" t="s">
        <v>72</v>
      </c>
      <c r="B7" t="s">
        <v>197</v>
      </c>
      <c r="C7" t="s">
        <v>74</v>
      </c>
      <c r="D7" t="s">
        <v>74</v>
      </c>
      <c r="E7" t="s">
        <v>74</v>
      </c>
      <c r="F7" t="s">
        <v>198</v>
      </c>
      <c r="G7" t="s">
        <v>74</v>
      </c>
      <c r="H7" t="s">
        <v>74</v>
      </c>
      <c r="I7" t="s">
        <v>199</v>
      </c>
      <c r="J7" t="s">
        <v>200</v>
      </c>
      <c r="K7" t="s">
        <v>74</v>
      </c>
      <c r="L7" t="s">
        <v>74</v>
      </c>
      <c r="M7" t="s">
        <v>153</v>
      </c>
      <c r="N7" t="s">
        <v>79</v>
      </c>
      <c r="O7" t="s">
        <v>74</v>
      </c>
      <c r="P7" t="s">
        <v>74</v>
      </c>
      <c r="Q7" t="s">
        <v>74</v>
      </c>
      <c r="R7" t="s">
        <v>74</v>
      </c>
      <c r="S7" t="s">
        <v>74</v>
      </c>
      <c r="T7" t="s">
        <v>201</v>
      </c>
      <c r="U7" t="s">
        <v>74</v>
      </c>
      <c r="V7" t="s">
        <v>202</v>
      </c>
      <c r="W7" t="s">
        <v>203</v>
      </c>
      <c r="X7" t="s">
        <v>204</v>
      </c>
      <c r="Y7" t="s">
        <v>205</v>
      </c>
      <c r="Z7" t="s">
        <v>206</v>
      </c>
      <c r="AA7" t="s">
        <v>74</v>
      </c>
      <c r="AB7" t="s">
        <v>74</v>
      </c>
      <c r="AC7" t="s">
        <v>74</v>
      </c>
      <c r="AD7" t="s">
        <v>74</v>
      </c>
      <c r="AE7" t="s">
        <v>74</v>
      </c>
      <c r="AF7" t="s">
        <v>74</v>
      </c>
      <c r="AG7">
        <v>7</v>
      </c>
      <c r="AH7">
        <v>0</v>
      </c>
      <c r="AI7">
        <v>0</v>
      </c>
      <c r="AJ7">
        <v>0</v>
      </c>
      <c r="AK7">
        <v>1</v>
      </c>
      <c r="AL7" t="s">
        <v>207</v>
      </c>
      <c r="AM7" t="s">
        <v>208</v>
      </c>
      <c r="AN7" t="s">
        <v>209</v>
      </c>
      <c r="AO7" t="s">
        <v>210</v>
      </c>
      <c r="AP7" t="s">
        <v>211</v>
      </c>
      <c r="AQ7" t="s">
        <v>74</v>
      </c>
      <c r="AR7" t="s">
        <v>212</v>
      </c>
      <c r="AS7" t="s">
        <v>213</v>
      </c>
      <c r="AT7" t="s">
        <v>214</v>
      </c>
      <c r="AU7">
        <v>2015</v>
      </c>
      <c r="AV7" t="s">
        <v>74</v>
      </c>
      <c r="AW7">
        <v>399</v>
      </c>
      <c r="AX7" t="s">
        <v>74</v>
      </c>
      <c r="AY7" t="s">
        <v>74</v>
      </c>
      <c r="AZ7" t="s">
        <v>74</v>
      </c>
      <c r="BA7" t="s">
        <v>74</v>
      </c>
      <c r="BB7">
        <v>56</v>
      </c>
      <c r="BC7">
        <v>62</v>
      </c>
      <c r="BD7" t="s">
        <v>74</v>
      </c>
      <c r="BE7" t="s">
        <v>215</v>
      </c>
      <c r="BF7" t="str">
        <f>HYPERLINK("http://dx.doi.org/10.17223/15617793/399/10","http://dx.doi.org/10.17223/15617793/399/10")</f>
        <v>http://dx.doi.org/10.17223/15617793/399/10</v>
      </c>
      <c r="BG7" t="s">
        <v>74</v>
      </c>
      <c r="BH7" t="s">
        <v>74</v>
      </c>
      <c r="BI7">
        <v>7</v>
      </c>
      <c r="BJ7" t="s">
        <v>216</v>
      </c>
      <c r="BK7" t="s">
        <v>169</v>
      </c>
      <c r="BL7" t="s">
        <v>217</v>
      </c>
      <c r="BM7" t="s">
        <v>218</v>
      </c>
      <c r="BN7" t="s">
        <v>74</v>
      </c>
      <c r="BO7" t="s">
        <v>219</v>
      </c>
      <c r="BP7" t="s">
        <v>74</v>
      </c>
      <c r="BQ7" t="s">
        <v>74</v>
      </c>
      <c r="BR7" t="s">
        <v>100</v>
      </c>
      <c r="BS7" t="s">
        <v>220</v>
      </c>
      <c r="BT7" t="str">
        <f>HYPERLINK("https%3A%2F%2Fwww.webofscience.com%2Fwos%2Fwoscc%2Ffull-record%2FWOS:000421024700010","View Full Record in Web of Science")</f>
        <v>View Full Record in Web of Science</v>
      </c>
    </row>
    <row r="8" spans="1:72" x14ac:dyDescent="0.25">
      <c r="A8" t="s">
        <v>72</v>
      </c>
      <c r="B8" t="s">
        <v>221</v>
      </c>
      <c r="C8" t="s">
        <v>74</v>
      </c>
      <c r="D8" t="s">
        <v>74</v>
      </c>
      <c r="E8" t="s">
        <v>74</v>
      </c>
      <c r="F8" t="s">
        <v>222</v>
      </c>
      <c r="G8" t="s">
        <v>74</v>
      </c>
      <c r="H8" t="s">
        <v>74</v>
      </c>
      <c r="I8" t="s">
        <v>223</v>
      </c>
      <c r="J8" t="s">
        <v>224</v>
      </c>
      <c r="K8" t="s">
        <v>74</v>
      </c>
      <c r="L8" t="s">
        <v>74</v>
      </c>
      <c r="M8" t="s">
        <v>78</v>
      </c>
      <c r="N8" t="s">
        <v>225</v>
      </c>
      <c r="O8" t="s">
        <v>74</v>
      </c>
      <c r="P8" t="s">
        <v>74</v>
      </c>
      <c r="Q8" t="s">
        <v>74</v>
      </c>
      <c r="R8" t="s">
        <v>74</v>
      </c>
      <c r="S8" t="s">
        <v>74</v>
      </c>
      <c r="T8" t="s">
        <v>226</v>
      </c>
      <c r="U8" t="s">
        <v>227</v>
      </c>
      <c r="V8" t="s">
        <v>228</v>
      </c>
      <c r="W8" t="s">
        <v>229</v>
      </c>
      <c r="X8" t="s">
        <v>230</v>
      </c>
      <c r="Y8" t="s">
        <v>231</v>
      </c>
      <c r="Z8" t="s">
        <v>232</v>
      </c>
      <c r="AA8" t="s">
        <v>74</v>
      </c>
      <c r="AB8" t="s">
        <v>233</v>
      </c>
      <c r="AC8" t="s">
        <v>234</v>
      </c>
      <c r="AD8" t="s">
        <v>235</v>
      </c>
      <c r="AE8" t="s">
        <v>236</v>
      </c>
      <c r="AF8" t="s">
        <v>74</v>
      </c>
      <c r="AG8">
        <v>28</v>
      </c>
      <c r="AH8">
        <v>0</v>
      </c>
      <c r="AI8">
        <v>0</v>
      </c>
      <c r="AJ8">
        <v>1</v>
      </c>
      <c r="AK8">
        <v>1</v>
      </c>
      <c r="AL8" t="s">
        <v>237</v>
      </c>
      <c r="AM8" t="s">
        <v>238</v>
      </c>
      <c r="AN8" t="s">
        <v>239</v>
      </c>
      <c r="AO8" t="s">
        <v>240</v>
      </c>
      <c r="AP8" t="s">
        <v>241</v>
      </c>
      <c r="AQ8" t="s">
        <v>74</v>
      </c>
      <c r="AR8" t="s">
        <v>242</v>
      </c>
      <c r="AS8" t="s">
        <v>243</v>
      </c>
      <c r="AT8" t="s">
        <v>244</v>
      </c>
      <c r="AU8">
        <v>2023</v>
      </c>
      <c r="AV8" t="s">
        <v>74</v>
      </c>
      <c r="AW8" t="s">
        <v>74</v>
      </c>
      <c r="AX8" t="s">
        <v>74</v>
      </c>
      <c r="AY8" t="s">
        <v>74</v>
      </c>
      <c r="AZ8" t="s">
        <v>74</v>
      </c>
      <c r="BA8" t="s">
        <v>74</v>
      </c>
      <c r="BB8" t="s">
        <v>74</v>
      </c>
      <c r="BC8" t="s">
        <v>74</v>
      </c>
      <c r="BD8" t="s">
        <v>74</v>
      </c>
      <c r="BE8" t="s">
        <v>245</v>
      </c>
      <c r="BF8" t="str">
        <f>HYPERLINK("http://dx.doi.org/10.1111/ecot.12379","http://dx.doi.org/10.1111/ecot.12379")</f>
        <v>http://dx.doi.org/10.1111/ecot.12379</v>
      </c>
      <c r="BG8" t="s">
        <v>74</v>
      </c>
      <c r="BH8" t="s">
        <v>246</v>
      </c>
      <c r="BI8">
        <v>40</v>
      </c>
      <c r="BJ8" t="s">
        <v>121</v>
      </c>
      <c r="BK8" t="s">
        <v>98</v>
      </c>
      <c r="BL8" t="s">
        <v>122</v>
      </c>
      <c r="BM8" t="s">
        <v>247</v>
      </c>
      <c r="BN8" t="s">
        <v>74</v>
      </c>
      <c r="BO8" t="s">
        <v>219</v>
      </c>
      <c r="BP8" t="s">
        <v>74</v>
      </c>
      <c r="BQ8" t="s">
        <v>74</v>
      </c>
      <c r="BR8" t="s">
        <v>100</v>
      </c>
      <c r="BS8" t="s">
        <v>248</v>
      </c>
      <c r="BT8" t="str">
        <f>HYPERLINK("https%3A%2F%2Fwww.webofscience.com%2Fwos%2Fwoscc%2Ffull-record%2FWOS:001030563700001","View Full Record in Web of Science")</f>
        <v>View Full Record in Web of Science</v>
      </c>
    </row>
    <row r="9" spans="1:72" x14ac:dyDescent="0.25">
      <c r="A9" t="s">
        <v>72</v>
      </c>
      <c r="B9" t="s">
        <v>249</v>
      </c>
      <c r="C9" t="s">
        <v>74</v>
      </c>
      <c r="D9" t="s">
        <v>74</v>
      </c>
      <c r="E9" t="s">
        <v>74</v>
      </c>
      <c r="F9" t="s">
        <v>250</v>
      </c>
      <c r="G9" t="s">
        <v>74</v>
      </c>
      <c r="H9" t="s">
        <v>74</v>
      </c>
      <c r="I9" t="s">
        <v>251</v>
      </c>
      <c r="J9" t="s">
        <v>252</v>
      </c>
      <c r="K9" t="s">
        <v>74</v>
      </c>
      <c r="L9" t="s">
        <v>74</v>
      </c>
      <c r="M9" t="s">
        <v>78</v>
      </c>
      <c r="N9" t="s">
        <v>79</v>
      </c>
      <c r="O9" t="s">
        <v>74</v>
      </c>
      <c r="P9" t="s">
        <v>74</v>
      </c>
      <c r="Q9" t="s">
        <v>74</v>
      </c>
      <c r="R9" t="s">
        <v>74</v>
      </c>
      <c r="S9" t="s">
        <v>74</v>
      </c>
      <c r="T9" t="s">
        <v>74</v>
      </c>
      <c r="U9" t="s">
        <v>253</v>
      </c>
      <c r="V9" t="s">
        <v>254</v>
      </c>
      <c r="W9" t="s">
        <v>255</v>
      </c>
      <c r="X9" t="s">
        <v>256</v>
      </c>
      <c r="Y9" t="s">
        <v>257</v>
      </c>
      <c r="Z9" t="s">
        <v>258</v>
      </c>
      <c r="AA9" t="s">
        <v>74</v>
      </c>
      <c r="AB9" t="s">
        <v>74</v>
      </c>
      <c r="AC9" t="s">
        <v>74</v>
      </c>
      <c r="AD9" t="s">
        <v>74</v>
      </c>
      <c r="AE9" t="s">
        <v>74</v>
      </c>
      <c r="AF9" t="s">
        <v>74</v>
      </c>
      <c r="AG9">
        <v>53</v>
      </c>
      <c r="AH9">
        <v>25</v>
      </c>
      <c r="AI9">
        <v>25</v>
      </c>
      <c r="AJ9">
        <v>1</v>
      </c>
      <c r="AK9">
        <v>7</v>
      </c>
      <c r="AL9" t="s">
        <v>259</v>
      </c>
      <c r="AM9" t="s">
        <v>260</v>
      </c>
      <c r="AN9" t="s">
        <v>261</v>
      </c>
      <c r="AO9" t="s">
        <v>262</v>
      </c>
      <c r="AP9" t="s">
        <v>74</v>
      </c>
      <c r="AQ9" t="s">
        <v>74</v>
      </c>
      <c r="AR9" t="s">
        <v>263</v>
      </c>
      <c r="AS9" t="s">
        <v>264</v>
      </c>
      <c r="AT9" t="s">
        <v>265</v>
      </c>
      <c r="AU9">
        <v>2007</v>
      </c>
      <c r="AV9">
        <v>17</v>
      </c>
      <c r="AW9" t="s">
        <v>74</v>
      </c>
      <c r="AX9" t="s">
        <v>74</v>
      </c>
      <c r="AY9" t="s">
        <v>74</v>
      </c>
      <c r="AZ9" t="s">
        <v>74</v>
      </c>
      <c r="BA9" t="s">
        <v>74</v>
      </c>
      <c r="BB9">
        <v>741</v>
      </c>
      <c r="BC9">
        <v>774</v>
      </c>
      <c r="BD9">
        <v>25</v>
      </c>
      <c r="BE9" t="s">
        <v>266</v>
      </c>
      <c r="BF9" t="str">
        <f>HYPERLINK("http://dx.doi.org/10.4054/DemRes.2007.17.25","http://dx.doi.org/10.4054/DemRes.2007.17.25")</f>
        <v>http://dx.doi.org/10.4054/DemRes.2007.17.25</v>
      </c>
      <c r="BG9" t="s">
        <v>74</v>
      </c>
      <c r="BH9" t="s">
        <v>74</v>
      </c>
      <c r="BI9">
        <v>34</v>
      </c>
      <c r="BJ9" t="s">
        <v>267</v>
      </c>
      <c r="BK9" t="s">
        <v>98</v>
      </c>
      <c r="BL9" t="s">
        <v>267</v>
      </c>
      <c r="BM9" t="s">
        <v>268</v>
      </c>
      <c r="BN9" t="s">
        <v>74</v>
      </c>
      <c r="BO9" t="s">
        <v>74</v>
      </c>
      <c r="BP9" t="s">
        <v>74</v>
      </c>
      <c r="BQ9" t="s">
        <v>74</v>
      </c>
      <c r="BR9" t="s">
        <v>100</v>
      </c>
      <c r="BS9" t="s">
        <v>269</v>
      </c>
      <c r="BT9" t="str">
        <f>HYPERLINK("https%3A%2F%2Fwww.webofscience.com%2Fwos%2Fwoscc%2Ffull-record%2FWOS:000252132000007","View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78</v>
      </c>
      <c r="N10" t="s">
        <v>79</v>
      </c>
      <c r="O10" t="s">
        <v>74</v>
      </c>
      <c r="P10" t="s">
        <v>74</v>
      </c>
      <c r="Q10" t="s">
        <v>74</v>
      </c>
      <c r="R10" t="s">
        <v>74</v>
      </c>
      <c r="S10" t="s">
        <v>74</v>
      </c>
      <c r="T10" t="s">
        <v>74</v>
      </c>
      <c r="U10" t="s">
        <v>274</v>
      </c>
      <c r="V10" t="s">
        <v>275</v>
      </c>
      <c r="W10" t="s">
        <v>276</v>
      </c>
      <c r="X10" t="s">
        <v>277</v>
      </c>
      <c r="Y10" t="s">
        <v>278</v>
      </c>
      <c r="Z10" t="s">
        <v>74</v>
      </c>
      <c r="AA10" t="s">
        <v>74</v>
      </c>
      <c r="AB10" t="s">
        <v>279</v>
      </c>
      <c r="AC10" t="s">
        <v>74</v>
      </c>
      <c r="AD10" t="s">
        <v>74</v>
      </c>
      <c r="AE10" t="s">
        <v>74</v>
      </c>
      <c r="AF10" t="s">
        <v>74</v>
      </c>
      <c r="AG10">
        <v>75</v>
      </c>
      <c r="AH10">
        <v>39</v>
      </c>
      <c r="AI10">
        <v>39</v>
      </c>
      <c r="AJ10">
        <v>2</v>
      </c>
      <c r="AK10">
        <v>16</v>
      </c>
      <c r="AL10" t="s">
        <v>237</v>
      </c>
      <c r="AM10" t="s">
        <v>238</v>
      </c>
      <c r="AN10" t="s">
        <v>239</v>
      </c>
      <c r="AO10" t="s">
        <v>280</v>
      </c>
      <c r="AP10" t="s">
        <v>281</v>
      </c>
      <c r="AQ10" t="s">
        <v>74</v>
      </c>
      <c r="AR10" t="s">
        <v>282</v>
      </c>
      <c r="AS10" t="s">
        <v>283</v>
      </c>
      <c r="AT10" t="s">
        <v>119</v>
      </c>
      <c r="AU10">
        <v>2006</v>
      </c>
      <c r="AV10">
        <v>32</v>
      </c>
      <c r="AW10">
        <v>4</v>
      </c>
      <c r="AX10" t="s">
        <v>74</v>
      </c>
      <c r="AY10" t="s">
        <v>74</v>
      </c>
      <c r="AZ10" t="s">
        <v>74</v>
      </c>
      <c r="BA10" t="s">
        <v>74</v>
      </c>
      <c r="BB10">
        <v>729</v>
      </c>
      <c r="BC10" t="s">
        <v>284</v>
      </c>
      <c r="BD10" t="s">
        <v>74</v>
      </c>
      <c r="BE10" t="s">
        <v>285</v>
      </c>
      <c r="BF10" t="str">
        <f>HYPERLINK("http://dx.doi.org/10.1111/j.1728-4457.2006.00148.x","http://dx.doi.org/10.1111/j.1728-4457.2006.00148.x")</f>
        <v>http://dx.doi.org/10.1111/j.1728-4457.2006.00148.x</v>
      </c>
      <c r="BG10" t="s">
        <v>74</v>
      </c>
      <c r="BH10" t="s">
        <v>74</v>
      </c>
      <c r="BI10">
        <v>26</v>
      </c>
      <c r="BJ10" t="s">
        <v>286</v>
      </c>
      <c r="BK10" t="s">
        <v>98</v>
      </c>
      <c r="BL10" t="s">
        <v>286</v>
      </c>
      <c r="BM10" t="s">
        <v>287</v>
      </c>
      <c r="BN10" t="s">
        <v>74</v>
      </c>
      <c r="BO10" t="s">
        <v>74</v>
      </c>
      <c r="BP10" t="s">
        <v>74</v>
      </c>
      <c r="BQ10" t="s">
        <v>74</v>
      </c>
      <c r="BR10" t="s">
        <v>100</v>
      </c>
      <c r="BS10" t="s">
        <v>288</v>
      </c>
      <c r="BT10" t="str">
        <f>HYPERLINK("https%3A%2F%2Fwww.webofscience.com%2Fwos%2Fwoscc%2Ffull-record%2FWOS:000243000200005","View Full Record in Web of Science")</f>
        <v>View Full Record in Web of Science</v>
      </c>
    </row>
    <row r="11" spans="1:72" x14ac:dyDescent="0.25">
      <c r="A11" t="s">
        <v>72</v>
      </c>
      <c r="B11" t="s">
        <v>289</v>
      </c>
      <c r="C11" t="s">
        <v>74</v>
      </c>
      <c r="D11" t="s">
        <v>74</v>
      </c>
      <c r="E11" t="s">
        <v>74</v>
      </c>
      <c r="F11" t="s">
        <v>290</v>
      </c>
      <c r="G11" t="s">
        <v>74</v>
      </c>
      <c r="H11" t="s">
        <v>74</v>
      </c>
      <c r="I11" t="s">
        <v>291</v>
      </c>
      <c r="J11" t="s">
        <v>292</v>
      </c>
      <c r="K11" t="s">
        <v>74</v>
      </c>
      <c r="L11" t="s">
        <v>74</v>
      </c>
      <c r="M11" t="s">
        <v>78</v>
      </c>
      <c r="N11" t="s">
        <v>79</v>
      </c>
      <c r="O11" t="s">
        <v>74</v>
      </c>
      <c r="P11" t="s">
        <v>74</v>
      </c>
      <c r="Q11" t="s">
        <v>74</v>
      </c>
      <c r="R11" t="s">
        <v>74</v>
      </c>
      <c r="S11" t="s">
        <v>74</v>
      </c>
      <c r="T11" t="s">
        <v>293</v>
      </c>
      <c r="U11" t="s">
        <v>294</v>
      </c>
      <c r="V11" t="s">
        <v>295</v>
      </c>
      <c r="W11" t="s">
        <v>296</v>
      </c>
      <c r="X11" t="s">
        <v>297</v>
      </c>
      <c r="Y11" t="s">
        <v>298</v>
      </c>
      <c r="Z11" t="s">
        <v>299</v>
      </c>
      <c r="AA11" t="s">
        <v>300</v>
      </c>
      <c r="AB11" t="s">
        <v>301</v>
      </c>
      <c r="AC11" t="s">
        <v>74</v>
      </c>
      <c r="AD11" t="s">
        <v>74</v>
      </c>
      <c r="AE11" t="s">
        <v>74</v>
      </c>
      <c r="AF11" t="s">
        <v>74</v>
      </c>
      <c r="AG11">
        <v>57</v>
      </c>
      <c r="AH11">
        <v>1</v>
      </c>
      <c r="AI11">
        <v>1</v>
      </c>
      <c r="AJ11">
        <v>0</v>
      </c>
      <c r="AK11">
        <v>6</v>
      </c>
      <c r="AL11" t="s">
        <v>237</v>
      </c>
      <c r="AM11" t="s">
        <v>238</v>
      </c>
      <c r="AN11" t="s">
        <v>239</v>
      </c>
      <c r="AO11" t="s">
        <v>302</v>
      </c>
      <c r="AP11" t="s">
        <v>74</v>
      </c>
      <c r="AQ11" t="s">
        <v>74</v>
      </c>
      <c r="AR11" t="s">
        <v>303</v>
      </c>
      <c r="AS11" t="s">
        <v>304</v>
      </c>
      <c r="AT11" t="s">
        <v>305</v>
      </c>
      <c r="AU11">
        <v>2020</v>
      </c>
      <c r="AV11">
        <v>20</v>
      </c>
      <c r="AW11">
        <v>2</v>
      </c>
      <c r="AX11" t="s">
        <v>74</v>
      </c>
      <c r="AY11" t="s">
        <v>74</v>
      </c>
      <c r="AZ11" t="s">
        <v>74</v>
      </c>
      <c r="BA11" t="s">
        <v>74</v>
      </c>
      <c r="BB11">
        <v>109</v>
      </c>
      <c r="BC11">
        <v>120</v>
      </c>
      <c r="BD11" t="s">
        <v>74</v>
      </c>
      <c r="BE11" t="s">
        <v>306</v>
      </c>
      <c r="BF11" t="str">
        <f>HYPERLINK("http://dx.doi.org/10.1111/1471-3802.12469","http://dx.doi.org/10.1111/1471-3802.12469")</f>
        <v>http://dx.doi.org/10.1111/1471-3802.12469</v>
      </c>
      <c r="BG11" t="s">
        <v>74</v>
      </c>
      <c r="BH11" t="s">
        <v>307</v>
      </c>
      <c r="BI11">
        <v>12</v>
      </c>
      <c r="BJ11" t="s">
        <v>308</v>
      </c>
      <c r="BK11" t="s">
        <v>169</v>
      </c>
      <c r="BL11" t="s">
        <v>309</v>
      </c>
      <c r="BM11" t="s">
        <v>310</v>
      </c>
      <c r="BN11" t="s">
        <v>74</v>
      </c>
      <c r="BO11" t="s">
        <v>311</v>
      </c>
      <c r="BP11" t="s">
        <v>74</v>
      </c>
      <c r="BQ11" t="s">
        <v>74</v>
      </c>
      <c r="BR11" t="s">
        <v>100</v>
      </c>
      <c r="BS11" t="s">
        <v>312</v>
      </c>
      <c r="BT11" t="str">
        <f>HYPERLINK("https%3A%2F%2Fwww.webofscience.com%2Fwos%2Fwoscc%2Ffull-record%2FWOS:000479038600001","View Full Record in Web of Science")</f>
        <v>View Full Record in Web of Science</v>
      </c>
    </row>
    <row r="12" spans="1:72" x14ac:dyDescent="0.25">
      <c r="A12" t="s">
        <v>72</v>
      </c>
      <c r="B12" t="s">
        <v>313</v>
      </c>
      <c r="C12" t="s">
        <v>74</v>
      </c>
      <c r="D12" t="s">
        <v>74</v>
      </c>
      <c r="E12" t="s">
        <v>74</v>
      </c>
      <c r="F12" t="s">
        <v>314</v>
      </c>
      <c r="G12" t="s">
        <v>74</v>
      </c>
      <c r="H12" t="s">
        <v>74</v>
      </c>
      <c r="I12" t="s">
        <v>315</v>
      </c>
      <c r="J12" t="s">
        <v>316</v>
      </c>
      <c r="K12" t="s">
        <v>74</v>
      </c>
      <c r="L12" t="s">
        <v>74</v>
      </c>
      <c r="M12" t="s">
        <v>78</v>
      </c>
      <c r="N12" t="s">
        <v>79</v>
      </c>
      <c r="O12" t="s">
        <v>74</v>
      </c>
      <c r="P12" t="s">
        <v>74</v>
      </c>
      <c r="Q12" t="s">
        <v>74</v>
      </c>
      <c r="R12" t="s">
        <v>74</v>
      </c>
      <c r="S12" t="s">
        <v>74</v>
      </c>
      <c r="T12" t="s">
        <v>317</v>
      </c>
      <c r="U12" t="s">
        <v>318</v>
      </c>
      <c r="V12" t="s">
        <v>319</v>
      </c>
      <c r="W12" t="s">
        <v>320</v>
      </c>
      <c r="X12" t="s">
        <v>321</v>
      </c>
      <c r="Y12" t="s">
        <v>322</v>
      </c>
      <c r="Z12" t="s">
        <v>323</v>
      </c>
      <c r="AA12" t="s">
        <v>324</v>
      </c>
      <c r="AB12" t="s">
        <v>325</v>
      </c>
      <c r="AC12" t="s">
        <v>74</v>
      </c>
      <c r="AD12" t="s">
        <v>74</v>
      </c>
      <c r="AE12" t="s">
        <v>74</v>
      </c>
      <c r="AF12" t="s">
        <v>74</v>
      </c>
      <c r="AG12">
        <v>14</v>
      </c>
      <c r="AH12">
        <v>3</v>
      </c>
      <c r="AI12">
        <v>3</v>
      </c>
      <c r="AJ12">
        <v>0</v>
      </c>
      <c r="AK12">
        <v>2</v>
      </c>
      <c r="AL12" t="s">
        <v>326</v>
      </c>
      <c r="AM12" t="s">
        <v>327</v>
      </c>
      <c r="AN12" t="s">
        <v>328</v>
      </c>
      <c r="AO12" t="s">
        <v>329</v>
      </c>
      <c r="AP12" t="s">
        <v>330</v>
      </c>
      <c r="AQ12" t="s">
        <v>74</v>
      </c>
      <c r="AR12" t="s">
        <v>331</v>
      </c>
      <c r="AS12" t="s">
        <v>332</v>
      </c>
      <c r="AT12" t="s">
        <v>74</v>
      </c>
      <c r="AU12">
        <v>2019</v>
      </c>
      <c r="AV12" t="s">
        <v>74</v>
      </c>
      <c r="AW12">
        <v>15</v>
      </c>
      <c r="AX12" t="s">
        <v>74</v>
      </c>
      <c r="AY12" t="s">
        <v>74</v>
      </c>
      <c r="AZ12" t="s">
        <v>74</v>
      </c>
      <c r="BA12" t="s">
        <v>74</v>
      </c>
      <c r="BB12">
        <v>58</v>
      </c>
      <c r="BC12">
        <v>72</v>
      </c>
      <c r="BD12" t="s">
        <v>74</v>
      </c>
      <c r="BE12" t="s">
        <v>333</v>
      </c>
      <c r="BF12" t="str">
        <f>HYPERLINK("http://dx.doi.org/10.15802/ampr.v0i15.168812","http://dx.doi.org/10.15802/ampr.v0i15.168812")</f>
        <v>http://dx.doi.org/10.15802/ampr.v0i15.168812</v>
      </c>
      <c r="BG12" t="s">
        <v>74</v>
      </c>
      <c r="BH12" t="s">
        <v>74</v>
      </c>
      <c r="BI12">
        <v>15</v>
      </c>
      <c r="BJ12" t="s">
        <v>334</v>
      </c>
      <c r="BK12" t="s">
        <v>169</v>
      </c>
      <c r="BL12" t="s">
        <v>334</v>
      </c>
      <c r="BM12" t="s">
        <v>335</v>
      </c>
      <c r="BN12" t="s">
        <v>74</v>
      </c>
      <c r="BO12" t="s">
        <v>336</v>
      </c>
      <c r="BP12" t="s">
        <v>74</v>
      </c>
      <c r="BQ12" t="s">
        <v>74</v>
      </c>
      <c r="BR12" t="s">
        <v>100</v>
      </c>
      <c r="BS12" t="s">
        <v>337</v>
      </c>
      <c r="BT12" t="str">
        <f>HYPERLINK("https%3A%2F%2Fwww.webofscience.com%2Fwos%2Fwoscc%2Ffull-record%2FWOS:000473292900007","View Full Record in Web of Science")</f>
        <v>View Full Record in Web of Science</v>
      </c>
    </row>
    <row r="13" spans="1:72" x14ac:dyDescent="0.25">
      <c r="A13" t="s">
        <v>72</v>
      </c>
      <c r="B13" t="s">
        <v>338</v>
      </c>
      <c r="C13" t="s">
        <v>74</v>
      </c>
      <c r="D13" t="s">
        <v>74</v>
      </c>
      <c r="E13" t="s">
        <v>74</v>
      </c>
      <c r="F13" t="s">
        <v>339</v>
      </c>
      <c r="G13" t="s">
        <v>74</v>
      </c>
      <c r="H13" t="s">
        <v>74</v>
      </c>
      <c r="I13" t="s">
        <v>340</v>
      </c>
      <c r="J13" t="s">
        <v>341</v>
      </c>
      <c r="K13" t="s">
        <v>74</v>
      </c>
      <c r="L13" t="s">
        <v>74</v>
      </c>
      <c r="M13" t="s">
        <v>78</v>
      </c>
      <c r="N13" t="s">
        <v>79</v>
      </c>
      <c r="O13" t="s">
        <v>74</v>
      </c>
      <c r="P13" t="s">
        <v>74</v>
      </c>
      <c r="Q13" t="s">
        <v>74</v>
      </c>
      <c r="R13" t="s">
        <v>74</v>
      </c>
      <c r="S13" t="s">
        <v>74</v>
      </c>
      <c r="T13" t="s">
        <v>342</v>
      </c>
      <c r="U13" t="s">
        <v>74</v>
      </c>
      <c r="V13" t="s">
        <v>343</v>
      </c>
      <c r="W13" t="s">
        <v>344</v>
      </c>
      <c r="X13" t="s">
        <v>345</v>
      </c>
      <c r="Y13" t="s">
        <v>346</v>
      </c>
      <c r="Z13" t="s">
        <v>347</v>
      </c>
      <c r="AA13" t="s">
        <v>348</v>
      </c>
      <c r="AB13" t="s">
        <v>349</v>
      </c>
      <c r="AC13" t="s">
        <v>350</v>
      </c>
      <c r="AD13" t="s">
        <v>350</v>
      </c>
      <c r="AE13" t="s">
        <v>351</v>
      </c>
      <c r="AF13" t="s">
        <v>74</v>
      </c>
      <c r="AG13">
        <v>30</v>
      </c>
      <c r="AH13">
        <v>14</v>
      </c>
      <c r="AI13">
        <v>14</v>
      </c>
      <c r="AJ13">
        <v>0</v>
      </c>
      <c r="AK13">
        <v>2</v>
      </c>
      <c r="AL13" t="s">
        <v>112</v>
      </c>
      <c r="AM13" t="s">
        <v>113</v>
      </c>
      <c r="AN13" t="s">
        <v>114</v>
      </c>
      <c r="AO13" t="s">
        <v>352</v>
      </c>
      <c r="AP13" t="s">
        <v>353</v>
      </c>
      <c r="AQ13" t="s">
        <v>74</v>
      </c>
      <c r="AR13" t="s">
        <v>354</v>
      </c>
      <c r="AS13" t="s">
        <v>355</v>
      </c>
      <c r="AT13" t="s">
        <v>74</v>
      </c>
      <c r="AU13">
        <v>2009</v>
      </c>
      <c r="AV13">
        <v>28</v>
      </c>
      <c r="AW13">
        <v>1</v>
      </c>
      <c r="AX13" t="s">
        <v>74</v>
      </c>
      <c r="AY13" t="s">
        <v>74</v>
      </c>
      <c r="AZ13" t="s">
        <v>74</v>
      </c>
      <c r="BA13" t="s">
        <v>74</v>
      </c>
      <c r="BB13">
        <v>29</v>
      </c>
      <c r="BC13">
        <v>41</v>
      </c>
      <c r="BD13" t="s">
        <v>74</v>
      </c>
      <c r="BE13" t="s">
        <v>356</v>
      </c>
      <c r="BF13" t="str">
        <f>HYPERLINK("http://dx.doi.org/10.1080/02634930902771516","http://dx.doi.org/10.1080/02634930902771516")</f>
        <v>http://dx.doi.org/10.1080/02634930902771516</v>
      </c>
      <c r="BG13" t="s">
        <v>74</v>
      </c>
      <c r="BH13" t="s">
        <v>74</v>
      </c>
      <c r="BI13">
        <v>13</v>
      </c>
      <c r="BJ13" t="s">
        <v>357</v>
      </c>
      <c r="BK13" t="s">
        <v>169</v>
      </c>
      <c r="BL13" t="s">
        <v>357</v>
      </c>
      <c r="BM13" t="s">
        <v>358</v>
      </c>
      <c r="BN13" t="s">
        <v>74</v>
      </c>
      <c r="BO13" t="s">
        <v>74</v>
      </c>
      <c r="BP13" t="s">
        <v>74</v>
      </c>
      <c r="BQ13" t="s">
        <v>74</v>
      </c>
      <c r="BR13" t="s">
        <v>100</v>
      </c>
      <c r="BS13" t="s">
        <v>359</v>
      </c>
      <c r="BT13" t="str">
        <f>HYPERLINK("https%3A%2F%2Fwww.webofscience.com%2Fwos%2Fwoscc%2Ffull-record%2FWOS:000210669200003","View Full Record in Web of Science")</f>
        <v>View Full Record in Web of Science</v>
      </c>
    </row>
    <row r="14" spans="1:72" x14ac:dyDescent="0.25">
      <c r="A14" t="s">
        <v>72</v>
      </c>
      <c r="B14" t="s">
        <v>360</v>
      </c>
      <c r="C14" t="s">
        <v>74</v>
      </c>
      <c r="D14" t="s">
        <v>74</v>
      </c>
      <c r="E14" t="s">
        <v>74</v>
      </c>
      <c r="F14" t="s">
        <v>361</v>
      </c>
      <c r="G14" t="s">
        <v>74</v>
      </c>
      <c r="H14" t="s">
        <v>74</v>
      </c>
      <c r="I14" t="s">
        <v>362</v>
      </c>
      <c r="J14" t="s">
        <v>363</v>
      </c>
      <c r="K14" t="s">
        <v>74</v>
      </c>
      <c r="L14" t="s">
        <v>74</v>
      </c>
      <c r="M14" t="s">
        <v>78</v>
      </c>
      <c r="N14" t="s">
        <v>79</v>
      </c>
      <c r="O14" t="s">
        <v>74</v>
      </c>
      <c r="P14" t="s">
        <v>74</v>
      </c>
      <c r="Q14" t="s">
        <v>74</v>
      </c>
      <c r="R14" t="s">
        <v>74</v>
      </c>
      <c r="S14" t="s">
        <v>74</v>
      </c>
      <c r="T14" t="s">
        <v>364</v>
      </c>
      <c r="U14" t="s">
        <v>365</v>
      </c>
      <c r="V14" t="s">
        <v>366</v>
      </c>
      <c r="W14" t="s">
        <v>367</v>
      </c>
      <c r="X14" t="s">
        <v>368</v>
      </c>
      <c r="Y14" t="s">
        <v>369</v>
      </c>
      <c r="Z14" t="s">
        <v>370</v>
      </c>
      <c r="AA14" t="s">
        <v>371</v>
      </c>
      <c r="AB14" t="s">
        <v>372</v>
      </c>
      <c r="AC14" t="s">
        <v>74</v>
      </c>
      <c r="AD14" t="s">
        <v>74</v>
      </c>
      <c r="AE14" t="s">
        <v>74</v>
      </c>
      <c r="AF14" t="s">
        <v>74</v>
      </c>
      <c r="AG14">
        <v>34</v>
      </c>
      <c r="AH14">
        <v>7</v>
      </c>
      <c r="AI14">
        <v>7</v>
      </c>
      <c r="AJ14">
        <v>0</v>
      </c>
      <c r="AK14">
        <v>21</v>
      </c>
      <c r="AL14" t="s">
        <v>88</v>
      </c>
      <c r="AM14" t="s">
        <v>89</v>
      </c>
      <c r="AN14" t="s">
        <v>90</v>
      </c>
      <c r="AO14" t="s">
        <v>373</v>
      </c>
      <c r="AP14" t="s">
        <v>374</v>
      </c>
      <c r="AQ14" t="s">
        <v>74</v>
      </c>
      <c r="AR14" t="s">
        <v>375</v>
      </c>
      <c r="AS14" t="s">
        <v>376</v>
      </c>
      <c r="AT14" t="s">
        <v>377</v>
      </c>
      <c r="AU14">
        <v>2018</v>
      </c>
      <c r="AV14">
        <v>66</v>
      </c>
      <c r="AW14">
        <v>1</v>
      </c>
      <c r="AX14" t="s">
        <v>74</v>
      </c>
      <c r="AY14" t="s">
        <v>74</v>
      </c>
      <c r="AZ14" t="s">
        <v>74</v>
      </c>
      <c r="BA14" t="s">
        <v>74</v>
      </c>
      <c r="BB14">
        <v>20</v>
      </c>
      <c r="BC14">
        <v>37</v>
      </c>
      <c r="BD14" t="s">
        <v>74</v>
      </c>
      <c r="BE14" t="s">
        <v>378</v>
      </c>
      <c r="BF14" t="str">
        <f>HYPERLINK("http://dx.doi.org/10.1177/0011392116668223","http://dx.doi.org/10.1177/0011392116668223")</f>
        <v>http://dx.doi.org/10.1177/0011392116668223</v>
      </c>
      <c r="BG14" t="s">
        <v>74</v>
      </c>
      <c r="BH14" t="s">
        <v>74</v>
      </c>
      <c r="BI14">
        <v>18</v>
      </c>
      <c r="BJ14" t="s">
        <v>379</v>
      </c>
      <c r="BK14" t="s">
        <v>98</v>
      </c>
      <c r="BL14" t="s">
        <v>379</v>
      </c>
      <c r="BM14" t="s">
        <v>380</v>
      </c>
      <c r="BN14" t="s">
        <v>74</v>
      </c>
      <c r="BO14" t="s">
        <v>219</v>
      </c>
      <c r="BP14" t="s">
        <v>74</v>
      </c>
      <c r="BQ14" t="s">
        <v>74</v>
      </c>
      <c r="BR14" t="s">
        <v>100</v>
      </c>
      <c r="BS14" t="s">
        <v>381</v>
      </c>
      <c r="BT14" t="str">
        <f>HYPERLINK("https%3A%2F%2Fwww.webofscience.com%2Fwos%2Fwoscc%2Ffull-record%2FWOS:000418182000002","View Full Record in Web of Science")</f>
        <v>View Full Record in Web of Science</v>
      </c>
    </row>
    <row r="15" spans="1:72" x14ac:dyDescent="0.25">
      <c r="A15" t="s">
        <v>72</v>
      </c>
      <c r="B15" t="s">
        <v>382</v>
      </c>
      <c r="C15" t="s">
        <v>74</v>
      </c>
      <c r="D15" t="s">
        <v>74</v>
      </c>
      <c r="E15" t="s">
        <v>74</v>
      </c>
      <c r="F15" t="s">
        <v>383</v>
      </c>
      <c r="G15" t="s">
        <v>74</v>
      </c>
      <c r="H15" t="s">
        <v>74</v>
      </c>
      <c r="I15" t="s">
        <v>384</v>
      </c>
      <c r="J15" t="s">
        <v>385</v>
      </c>
      <c r="K15" t="s">
        <v>74</v>
      </c>
      <c r="L15" t="s">
        <v>74</v>
      </c>
      <c r="M15" t="s">
        <v>153</v>
      </c>
      <c r="N15" t="s">
        <v>79</v>
      </c>
      <c r="O15" t="s">
        <v>74</v>
      </c>
      <c r="P15" t="s">
        <v>74</v>
      </c>
      <c r="Q15" t="s">
        <v>74</v>
      </c>
      <c r="R15" t="s">
        <v>74</v>
      </c>
      <c r="S15" t="s">
        <v>74</v>
      </c>
      <c r="T15" t="s">
        <v>386</v>
      </c>
      <c r="U15" t="s">
        <v>74</v>
      </c>
      <c r="V15" t="s">
        <v>387</v>
      </c>
      <c r="W15" t="s">
        <v>388</v>
      </c>
      <c r="X15" t="s">
        <v>389</v>
      </c>
      <c r="Y15" t="s">
        <v>390</v>
      </c>
      <c r="Z15" t="s">
        <v>391</v>
      </c>
      <c r="AA15" t="s">
        <v>392</v>
      </c>
      <c r="AB15" t="s">
        <v>74</v>
      </c>
      <c r="AC15" t="s">
        <v>74</v>
      </c>
      <c r="AD15" t="s">
        <v>74</v>
      </c>
      <c r="AE15" t="s">
        <v>74</v>
      </c>
      <c r="AF15" t="s">
        <v>74</v>
      </c>
      <c r="AG15">
        <v>2</v>
      </c>
      <c r="AH15">
        <v>0</v>
      </c>
      <c r="AI15">
        <v>0</v>
      </c>
      <c r="AJ15">
        <v>0</v>
      </c>
      <c r="AK15">
        <v>1</v>
      </c>
      <c r="AL15" t="s">
        <v>207</v>
      </c>
      <c r="AM15" t="s">
        <v>208</v>
      </c>
      <c r="AN15" t="s">
        <v>209</v>
      </c>
      <c r="AO15" t="s">
        <v>393</v>
      </c>
      <c r="AP15" t="s">
        <v>394</v>
      </c>
      <c r="AQ15" t="s">
        <v>74</v>
      </c>
      <c r="AR15" t="s">
        <v>395</v>
      </c>
      <c r="AS15" t="s">
        <v>396</v>
      </c>
      <c r="AT15" t="s">
        <v>397</v>
      </c>
      <c r="AU15">
        <v>2013</v>
      </c>
      <c r="AV15">
        <v>23</v>
      </c>
      <c r="AW15">
        <v>3</v>
      </c>
      <c r="AX15" t="s">
        <v>74</v>
      </c>
      <c r="AY15" t="s">
        <v>74</v>
      </c>
      <c r="AZ15" t="s">
        <v>74</v>
      </c>
      <c r="BA15" t="s">
        <v>74</v>
      </c>
      <c r="BB15">
        <v>100</v>
      </c>
      <c r="BC15" t="s">
        <v>284</v>
      </c>
      <c r="BD15" t="s">
        <v>74</v>
      </c>
      <c r="BE15" t="s">
        <v>74</v>
      </c>
      <c r="BF15" t="s">
        <v>74</v>
      </c>
      <c r="BG15" t="s">
        <v>74</v>
      </c>
      <c r="BH15" t="s">
        <v>74</v>
      </c>
      <c r="BI15">
        <v>11</v>
      </c>
      <c r="BJ15" t="s">
        <v>398</v>
      </c>
      <c r="BK15" t="s">
        <v>169</v>
      </c>
      <c r="BL15" t="s">
        <v>399</v>
      </c>
      <c r="BM15" t="s">
        <v>400</v>
      </c>
      <c r="BN15" t="s">
        <v>74</v>
      </c>
      <c r="BO15" t="s">
        <v>74</v>
      </c>
      <c r="BP15" t="s">
        <v>74</v>
      </c>
      <c r="BQ15" t="s">
        <v>74</v>
      </c>
      <c r="BR15" t="s">
        <v>100</v>
      </c>
      <c r="BS15" t="s">
        <v>401</v>
      </c>
      <c r="BT15" t="str">
        <f>HYPERLINK("https%3A%2F%2Fwww.webofscience.com%2Fwos%2Fwoscc%2Ffull-record%2FWOS:000440869100016","View Full Record in Web of Science")</f>
        <v>View Full Record in Web of Science</v>
      </c>
    </row>
    <row r="16" spans="1:72" x14ac:dyDescent="0.25">
      <c r="A16" t="s">
        <v>72</v>
      </c>
      <c r="B16" t="s">
        <v>402</v>
      </c>
      <c r="C16" t="s">
        <v>74</v>
      </c>
      <c r="D16" t="s">
        <v>74</v>
      </c>
      <c r="E16" t="s">
        <v>74</v>
      </c>
      <c r="F16" t="s">
        <v>403</v>
      </c>
      <c r="G16" t="s">
        <v>74</v>
      </c>
      <c r="H16" t="s">
        <v>74</v>
      </c>
      <c r="I16" t="s">
        <v>404</v>
      </c>
      <c r="J16" t="s">
        <v>405</v>
      </c>
      <c r="K16" t="s">
        <v>74</v>
      </c>
      <c r="L16" t="s">
        <v>74</v>
      </c>
      <c r="M16" t="s">
        <v>78</v>
      </c>
      <c r="N16" t="s">
        <v>79</v>
      </c>
      <c r="O16" t="s">
        <v>74</v>
      </c>
      <c r="P16" t="s">
        <v>74</v>
      </c>
      <c r="Q16" t="s">
        <v>74</v>
      </c>
      <c r="R16" t="s">
        <v>74</v>
      </c>
      <c r="S16" t="s">
        <v>74</v>
      </c>
      <c r="T16" t="s">
        <v>406</v>
      </c>
      <c r="U16" t="s">
        <v>74</v>
      </c>
      <c r="V16" t="s">
        <v>407</v>
      </c>
      <c r="W16" t="s">
        <v>408</v>
      </c>
      <c r="X16" t="s">
        <v>409</v>
      </c>
      <c r="Y16" t="s">
        <v>410</v>
      </c>
      <c r="Z16" t="s">
        <v>411</v>
      </c>
      <c r="AA16" t="s">
        <v>74</v>
      </c>
      <c r="AB16" t="s">
        <v>74</v>
      </c>
      <c r="AC16" t="s">
        <v>74</v>
      </c>
      <c r="AD16" t="s">
        <v>74</v>
      </c>
      <c r="AE16" t="s">
        <v>74</v>
      </c>
      <c r="AF16" t="s">
        <v>74</v>
      </c>
      <c r="AG16">
        <v>26</v>
      </c>
      <c r="AH16">
        <v>4</v>
      </c>
      <c r="AI16">
        <v>4</v>
      </c>
      <c r="AJ16">
        <v>0</v>
      </c>
      <c r="AK16">
        <v>8</v>
      </c>
      <c r="AL16" t="s">
        <v>112</v>
      </c>
      <c r="AM16" t="s">
        <v>113</v>
      </c>
      <c r="AN16" t="s">
        <v>412</v>
      </c>
      <c r="AO16" t="s">
        <v>413</v>
      </c>
      <c r="AP16" t="s">
        <v>414</v>
      </c>
      <c r="AQ16" t="s">
        <v>74</v>
      </c>
      <c r="AR16" t="s">
        <v>415</v>
      </c>
      <c r="AS16" t="s">
        <v>416</v>
      </c>
      <c r="AT16" t="s">
        <v>417</v>
      </c>
      <c r="AU16">
        <v>2015</v>
      </c>
      <c r="AV16">
        <v>21</v>
      </c>
      <c r="AW16">
        <v>2</v>
      </c>
      <c r="AX16" t="s">
        <v>74</v>
      </c>
      <c r="AY16" t="s">
        <v>74</v>
      </c>
      <c r="AZ16" t="s">
        <v>418</v>
      </c>
      <c r="BA16" t="s">
        <v>74</v>
      </c>
      <c r="BB16">
        <v>245</v>
      </c>
      <c r="BC16">
        <v>261</v>
      </c>
      <c r="BD16" t="s">
        <v>74</v>
      </c>
      <c r="BE16" t="s">
        <v>419</v>
      </c>
      <c r="BF16" t="str">
        <f>HYPERLINK("http://dx.doi.org/10.1080/13537121.2015.1008244","http://dx.doi.org/10.1080/13537121.2015.1008244")</f>
        <v>http://dx.doi.org/10.1080/13537121.2015.1008244</v>
      </c>
      <c r="BG16" t="s">
        <v>74</v>
      </c>
      <c r="BH16" t="s">
        <v>74</v>
      </c>
      <c r="BI16">
        <v>17</v>
      </c>
      <c r="BJ16" t="s">
        <v>357</v>
      </c>
      <c r="BK16" t="s">
        <v>98</v>
      </c>
      <c r="BL16" t="s">
        <v>357</v>
      </c>
      <c r="BM16" t="s">
        <v>420</v>
      </c>
      <c r="BN16" t="s">
        <v>74</v>
      </c>
      <c r="BO16" t="s">
        <v>74</v>
      </c>
      <c r="BP16" t="s">
        <v>74</v>
      </c>
      <c r="BQ16" t="s">
        <v>74</v>
      </c>
      <c r="BR16" t="s">
        <v>100</v>
      </c>
      <c r="BS16" t="s">
        <v>421</v>
      </c>
      <c r="BT16" t="str">
        <f>HYPERLINK("https%3A%2F%2Fwww.webofscience.com%2Fwos%2Fwoscc%2Ffull-record%2FWOS:000350879400005","View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2023-10-08T13:23:08Z</dcterms:created>
  <dcterms:modified xsi:type="dcterms:W3CDTF">2023-10-08T13:23:08Z</dcterms:modified>
</cp:coreProperties>
</file>